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655" tabRatio="900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" sheetId="19" r:id="rId16"/>
    <sheet name="Anexo 1 " sheetId="20" state="hidden" r:id="rId17"/>
    <sheet name="Hoja1" sheetId="21" state="hidden" r:id="rId18"/>
    <sheet name="Anexo 1 D" sheetId="23" r:id="rId19"/>
    <sheet name="ACCIONISTA" sheetId="22" r:id="rId20"/>
    <sheet name="fiema pp" sheetId="18" r:id="rId21"/>
  </sheets>
  <externalReferences>
    <externalReference r:id="rId22"/>
    <externalReference r:id="rId2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3" l="1"/>
  <c r="F20" i="13"/>
  <c r="D12" i="14" l="1"/>
  <c r="C130" i="17" l="1"/>
  <c r="F34" i="23" l="1"/>
  <c r="F32" i="19"/>
  <c r="E18" i="11"/>
  <c r="B130" i="17"/>
  <c r="E27" i="2" l="1"/>
  <c r="F25" i="14"/>
  <c r="D33" i="14"/>
  <c r="D15" i="14"/>
  <c r="D24" i="14"/>
  <c r="D26" i="14"/>
  <c r="D22" i="14"/>
  <c r="D21" i="14"/>
  <c r="D16" i="14"/>
  <c r="D11" i="14"/>
  <c r="B33" i="14"/>
  <c r="B19" i="14"/>
  <c r="B12" i="14"/>
  <c r="C22" i="14"/>
  <c r="C33" i="14"/>
  <c r="C28" i="14"/>
  <c r="K41" i="6" l="1"/>
  <c r="L41" i="6" s="1"/>
  <c r="F41" i="6"/>
  <c r="G73" i="6" l="1"/>
  <c r="G74" i="6"/>
  <c r="G75" i="6"/>
  <c r="G76" i="6"/>
  <c r="G77" i="6"/>
  <c r="G79" i="6"/>
  <c r="G78" i="6" l="1"/>
  <c r="G80" i="6" s="1"/>
  <c r="H81" i="6" s="1"/>
  <c r="I81" i="6" s="1"/>
  <c r="H80" i="6"/>
  <c r="I80" i="6" s="1"/>
  <c r="H82" i="6"/>
  <c r="I82" i="6" s="1"/>
  <c r="C198" i="17"/>
  <c r="C187" i="17"/>
  <c r="C180" i="17"/>
  <c r="C170" i="17"/>
  <c r="C147" i="17"/>
  <c r="C121" i="17"/>
  <c r="C102" i="17"/>
  <c r="C78" i="17"/>
  <c r="C53" i="17"/>
  <c r="C15" i="15"/>
  <c r="H83" i="6" l="1"/>
  <c r="I83" i="6" s="1"/>
  <c r="H84" i="6"/>
  <c r="I84" i="6" s="1"/>
  <c r="I18" i="23" l="1"/>
  <c r="I20" i="23" l="1"/>
  <c r="I22" i="23" s="1"/>
  <c r="F33" i="23"/>
  <c r="F32" i="23"/>
  <c r="F35" i="23" l="1"/>
  <c r="K16" i="23"/>
  <c r="K12" i="23"/>
  <c r="K14" i="23"/>
  <c r="F36" i="23"/>
  <c r="K19" i="19"/>
  <c r="L13" i="19" s="1"/>
  <c r="B53" i="17"/>
  <c r="D47" i="13" l="1"/>
  <c r="D40" i="13"/>
  <c r="D41" i="13" s="1"/>
  <c r="D42" i="13" s="1"/>
  <c r="D29" i="13"/>
  <c r="D28" i="13"/>
  <c r="D19" i="13"/>
  <c r="D20" i="13" s="1"/>
  <c r="D21" i="13" s="1"/>
  <c r="E20" i="13"/>
  <c r="I22" i="4"/>
  <c r="J35" i="14" l="1"/>
  <c r="F34" i="14"/>
  <c r="G34" i="14"/>
  <c r="H34" i="14"/>
  <c r="F44" i="6" l="1"/>
  <c r="F46" i="6"/>
  <c r="F48" i="6"/>
  <c r="B170" i="17" l="1"/>
  <c r="B102" i="17" l="1"/>
  <c r="E21" i="13" l="1"/>
  <c r="B180" i="17" l="1"/>
  <c r="K29" i="6"/>
  <c r="K19" i="6"/>
  <c r="K17" i="6"/>
  <c r="K15" i="6"/>
  <c r="K21" i="6"/>
  <c r="J33" i="2" l="1"/>
  <c r="E29" i="13" l="1"/>
  <c r="B147" i="17" l="1"/>
  <c r="B15" i="15" l="1"/>
  <c r="F23" i="3" l="1"/>
  <c r="I35" i="14"/>
  <c r="K35" i="14" s="1"/>
  <c r="C23" i="17"/>
  <c r="B23" i="17"/>
  <c r="B78" i="17"/>
  <c r="E78" i="17" s="1"/>
  <c r="C27" i="2"/>
  <c r="B198" i="17"/>
  <c r="E23" i="17" l="1"/>
  <c r="C29" i="13" l="1"/>
  <c r="C28" i="13"/>
  <c r="D27" i="2" l="1"/>
  <c r="E130" i="17"/>
  <c r="F40" i="13" l="1"/>
  <c r="F21" i="13"/>
  <c r="F19" i="13"/>
  <c r="F18" i="11"/>
  <c r="L61" i="6"/>
  <c r="E21" i="2" s="1"/>
  <c r="G39" i="5"/>
  <c r="I11" i="14" l="1"/>
  <c r="C34" i="14" l="1"/>
  <c r="I20" i="7" l="1"/>
  <c r="E20" i="7"/>
  <c r="J20" i="7" l="1"/>
  <c r="F21" i="6"/>
  <c r="B59" i="6" l="1"/>
  <c r="F19" i="6" l="1"/>
  <c r="E19" i="13" l="1"/>
  <c r="F36" i="3"/>
  <c r="F35" i="3"/>
  <c r="I32" i="14" l="1"/>
  <c r="I31" i="14"/>
  <c r="I28" i="14"/>
  <c r="I26" i="14"/>
  <c r="I25" i="14"/>
  <c r="I23" i="14"/>
  <c r="I22" i="14"/>
  <c r="I21" i="14"/>
  <c r="I19" i="14"/>
  <c r="I17" i="14"/>
  <c r="I15" i="14"/>
  <c r="I16" i="14"/>
  <c r="I12" i="14"/>
  <c r="I14" i="14"/>
  <c r="I13" i="14"/>
  <c r="I18" i="14"/>
  <c r="I24" i="14"/>
  <c r="I27" i="14"/>
  <c r="I29" i="14"/>
  <c r="I30" i="14"/>
  <c r="F22" i="4"/>
  <c r="F17" i="6" l="1"/>
  <c r="L19" i="6"/>
  <c r="M19" i="6" s="1"/>
  <c r="F15" i="6"/>
  <c r="L15" i="6" s="1"/>
  <c r="K31" i="6"/>
  <c r="F54" i="6"/>
  <c r="L54" i="6" s="1"/>
  <c r="M54" i="6" s="1"/>
  <c r="F52" i="6"/>
  <c r="F50" i="6"/>
  <c r="F39" i="6"/>
  <c r="F37" i="6"/>
  <c r="F35" i="6"/>
  <c r="F33" i="6"/>
  <c r="F31" i="6"/>
  <c r="F29" i="6"/>
  <c r="F27" i="6"/>
  <c r="F25" i="6"/>
  <c r="F23" i="6"/>
  <c r="L17" i="6" l="1"/>
  <c r="M17" i="6" s="1"/>
  <c r="M15" i="6"/>
  <c r="E16" i="2" l="1"/>
  <c r="C16" i="2"/>
  <c r="E10" i="2"/>
  <c r="C10" i="2"/>
  <c r="H14" i="2"/>
  <c r="D34" i="14"/>
  <c r="D19" i="3" s="1"/>
  <c r="D37" i="14" s="1"/>
  <c r="F22" i="11"/>
  <c r="C20" i="13"/>
  <c r="C19" i="13"/>
  <c r="F47" i="13"/>
  <c r="F49" i="13" s="1"/>
  <c r="F39" i="13"/>
  <c r="F44" i="13" s="1"/>
  <c r="F18" i="13"/>
  <c r="G14" i="5"/>
  <c r="G18" i="5" s="1"/>
  <c r="G52" i="5"/>
  <c r="J12" i="2"/>
  <c r="G25" i="5"/>
  <c r="F21" i="3"/>
  <c r="F19" i="3"/>
  <c r="F17" i="3"/>
  <c r="G27" i="5"/>
  <c r="K24" i="4"/>
  <c r="J31" i="2" s="1"/>
  <c r="J35" i="2" s="1"/>
  <c r="C12" i="2"/>
  <c r="E25" i="5"/>
  <c r="K25" i="6"/>
  <c r="L25" i="6" s="1"/>
  <c r="M25" i="6" s="1"/>
  <c r="B8" i="22"/>
  <c r="C3" i="22" s="1"/>
  <c r="D3" i="21"/>
  <c r="D5" i="21"/>
  <c r="D7" i="21"/>
  <c r="D9" i="21"/>
  <c r="D11" i="21"/>
  <c r="K18" i="20"/>
  <c r="F30" i="19"/>
  <c r="F31" i="19"/>
  <c r="E34" i="14"/>
  <c r="D23" i="3" s="1"/>
  <c r="D30" i="3"/>
  <c r="D35" i="3"/>
  <c r="D36" i="3"/>
  <c r="E18" i="13"/>
  <c r="C18" i="13" s="1"/>
  <c r="C21" i="13"/>
  <c r="C31" i="13"/>
  <c r="E31" i="13"/>
  <c r="F31" i="13"/>
  <c r="E39" i="13"/>
  <c r="C39" i="13" s="1"/>
  <c r="E40" i="13"/>
  <c r="C40" i="13" s="1"/>
  <c r="C41" i="13"/>
  <c r="C42" i="13"/>
  <c r="E47" i="13"/>
  <c r="E49" i="13" s="1"/>
  <c r="E17" i="12"/>
  <c r="C21" i="12"/>
  <c r="D21" i="12"/>
  <c r="E21" i="12"/>
  <c r="D22" i="12"/>
  <c r="E22" i="12"/>
  <c r="D23" i="12"/>
  <c r="E23" i="12"/>
  <c r="D24" i="12"/>
  <c r="E24" i="12"/>
  <c r="D35" i="12"/>
  <c r="D39" i="12" s="1"/>
  <c r="B24" i="12" s="1"/>
  <c r="B32" i="12" s="1"/>
  <c r="E47" i="12"/>
  <c r="E37" i="12" s="1"/>
  <c r="C18" i="11"/>
  <c r="C22" i="11" s="1"/>
  <c r="B22" i="11"/>
  <c r="E26" i="11"/>
  <c r="E29" i="11" s="1"/>
  <c r="B29" i="11"/>
  <c r="C29" i="11"/>
  <c r="D29" i="11"/>
  <c r="F29" i="11"/>
  <c r="B19" i="9"/>
  <c r="C19" i="9"/>
  <c r="C27" i="9" s="1"/>
  <c r="D19" i="9"/>
  <c r="D27" i="9" s="1"/>
  <c r="E19" i="9"/>
  <c r="E27" i="9" s="1"/>
  <c r="F19" i="9"/>
  <c r="F27" i="9" s="1"/>
  <c r="B25" i="9"/>
  <c r="D25" i="9"/>
  <c r="E25" i="9"/>
  <c r="F25" i="9"/>
  <c r="E18" i="7"/>
  <c r="I18" i="7"/>
  <c r="B22" i="7"/>
  <c r="C22" i="7"/>
  <c r="D22" i="7"/>
  <c r="F22" i="7"/>
  <c r="G22" i="7"/>
  <c r="H22" i="7"/>
  <c r="AG15" i="6"/>
  <c r="AH15" i="6" s="1"/>
  <c r="AG17" i="6"/>
  <c r="AH17" i="6" s="1"/>
  <c r="AG19" i="6"/>
  <c r="AH19" i="6" s="1"/>
  <c r="L21" i="6"/>
  <c r="AG21" i="6"/>
  <c r="AH21" i="6" s="1"/>
  <c r="K23" i="6"/>
  <c r="L23" i="6" s="1"/>
  <c r="M23" i="6" s="1"/>
  <c r="AG23" i="6"/>
  <c r="AH23" i="6" s="1"/>
  <c r="AG25" i="6"/>
  <c r="AH25" i="6" s="1"/>
  <c r="K27" i="6"/>
  <c r="L27" i="6" s="1"/>
  <c r="M27" i="6" s="1"/>
  <c r="AG27" i="6"/>
  <c r="AH27" i="6" s="1"/>
  <c r="L29" i="6"/>
  <c r="M29" i="6" s="1"/>
  <c r="L31" i="6"/>
  <c r="K33" i="6"/>
  <c r="L33" i="6" s="1"/>
  <c r="M33" i="6" s="1"/>
  <c r="K35" i="6"/>
  <c r="L35" i="6" s="1"/>
  <c r="M35" i="6" s="1"/>
  <c r="K37" i="6"/>
  <c r="L37" i="6" s="1"/>
  <c r="M37" i="6" s="1"/>
  <c r="K39" i="6"/>
  <c r="L39" i="6" s="1"/>
  <c r="M39" i="6" s="1"/>
  <c r="AG42" i="6"/>
  <c r="AH42" i="6" s="1"/>
  <c r="K44" i="6"/>
  <c r="L44" i="6" s="1"/>
  <c r="M44" i="6" s="1"/>
  <c r="AG44" i="6"/>
  <c r="AH44" i="6" s="1"/>
  <c r="K46" i="6"/>
  <c r="L46" i="6" s="1"/>
  <c r="M46" i="6" s="1"/>
  <c r="AG46" i="6"/>
  <c r="AH46" i="6" s="1"/>
  <c r="K48" i="6"/>
  <c r="L48" i="6" s="1"/>
  <c r="M48" i="6" s="1"/>
  <c r="AG48" i="6"/>
  <c r="AH48" i="6" s="1"/>
  <c r="K50" i="6"/>
  <c r="L50" i="6" s="1"/>
  <c r="M50" i="6" s="1"/>
  <c r="K52" i="6"/>
  <c r="L52" i="6" s="1"/>
  <c r="M52" i="6" s="1"/>
  <c r="F56" i="6"/>
  <c r="K56" i="6"/>
  <c r="AG56" i="6"/>
  <c r="AH56" i="6" s="1"/>
  <c r="C59" i="6"/>
  <c r="D59" i="6"/>
  <c r="E59" i="6"/>
  <c r="G59" i="6"/>
  <c r="H59" i="6"/>
  <c r="I59" i="6"/>
  <c r="J59" i="6"/>
  <c r="T59" i="6"/>
  <c r="T61" i="6" s="1"/>
  <c r="U59" i="6"/>
  <c r="U61" i="6" s="1"/>
  <c r="V59" i="6"/>
  <c r="V61" i="6" s="1"/>
  <c r="W59" i="6"/>
  <c r="W61" i="6" s="1"/>
  <c r="X59" i="6"/>
  <c r="X61" i="6" s="1"/>
  <c r="Y59" i="6"/>
  <c r="Y61" i="6" s="1"/>
  <c r="Z59" i="6"/>
  <c r="Z61" i="6" s="1"/>
  <c r="AA59" i="6"/>
  <c r="AA61" i="6" s="1"/>
  <c r="AB59" i="6"/>
  <c r="AB61" i="6" s="1"/>
  <c r="AC59" i="6"/>
  <c r="AC61" i="6" s="1"/>
  <c r="AD59" i="6"/>
  <c r="AD61" i="6" s="1"/>
  <c r="AE59" i="6"/>
  <c r="AE61" i="6" s="1"/>
  <c r="AF59" i="6"/>
  <c r="AF61" i="6" s="1"/>
  <c r="B83" i="6"/>
  <c r="C81" i="6" s="1"/>
  <c r="D81" i="6" s="1"/>
  <c r="E12" i="2"/>
  <c r="E14" i="2"/>
  <c r="B115" i="17"/>
  <c r="C23" i="2" s="1"/>
  <c r="C115" i="17"/>
  <c r="E23" i="2" s="1"/>
  <c r="H10" i="2"/>
  <c r="J10" i="2"/>
  <c r="H12" i="2"/>
  <c r="J14" i="2"/>
  <c r="B187" i="17"/>
  <c r="J16" i="2"/>
  <c r="J21" i="2"/>
  <c r="J24" i="2" s="1"/>
  <c r="B212" i="17"/>
  <c r="C212" i="17"/>
  <c r="B222" i="17"/>
  <c r="C221" i="17" s="1"/>
  <c r="B11" i="4"/>
  <c r="B22" i="4" s="1"/>
  <c r="C11" i="4"/>
  <c r="C22" i="4" s="1"/>
  <c r="D11" i="4"/>
  <c r="D22" i="4" s="1"/>
  <c r="E11" i="4"/>
  <c r="E22" i="4" s="1"/>
  <c r="K13" i="4"/>
  <c r="K15" i="4"/>
  <c r="K16" i="4"/>
  <c r="K17" i="4"/>
  <c r="K18" i="4"/>
  <c r="K19" i="4"/>
  <c r="G22" i="4"/>
  <c r="H22" i="4"/>
  <c r="F13" i="3"/>
  <c r="E22" i="7"/>
  <c r="C5" i="22"/>
  <c r="D13" i="3"/>
  <c r="C2" i="22"/>
  <c r="C7" i="22"/>
  <c r="B27" i="9" l="1"/>
  <c r="J18" i="7"/>
  <c r="J22" i="7" s="1"/>
  <c r="F33" i="19"/>
  <c r="C216" i="17"/>
  <c r="I22" i="7"/>
  <c r="C218" i="17"/>
  <c r="C219" i="17"/>
  <c r="C75" i="6"/>
  <c r="D75" i="6" s="1"/>
  <c r="C79" i="6"/>
  <c r="D79" i="6" s="1"/>
  <c r="L56" i="6"/>
  <c r="L59" i="6"/>
  <c r="C217" i="17"/>
  <c r="C222" i="17" s="1"/>
  <c r="C4" i="22"/>
  <c r="C6" i="22"/>
  <c r="C73" i="6"/>
  <c r="D73" i="6" s="1"/>
  <c r="C77" i="6"/>
  <c r="D77" i="6" s="1"/>
  <c r="C220" i="17"/>
  <c r="D12" i="21"/>
  <c r="D13" i="21" s="1"/>
  <c r="E115" i="17"/>
  <c r="F26" i="3"/>
  <c r="F33" i="3" s="1"/>
  <c r="F38" i="3" s="1"/>
  <c r="D36" i="12"/>
  <c r="B21" i="12" s="1"/>
  <c r="C22" i="12"/>
  <c r="AG61" i="6"/>
  <c r="B37" i="12"/>
  <c r="B36" i="12"/>
  <c r="B38" i="12"/>
  <c r="E38" i="12"/>
  <c r="E39" i="12"/>
  <c r="AG59" i="6"/>
  <c r="K11" i="4"/>
  <c r="E187" i="17"/>
  <c r="M21" i="6"/>
  <c r="E50" i="5"/>
  <c r="F34" i="19"/>
  <c r="C47" i="13"/>
  <c r="C49" i="13" s="1"/>
  <c r="E102" i="17"/>
  <c r="F24" i="13"/>
  <c r="F33" i="13" s="1"/>
  <c r="D22" i="11"/>
  <c r="E48" i="5"/>
  <c r="C14" i="2"/>
  <c r="C18" i="2" s="1"/>
  <c r="E24" i="13"/>
  <c r="E33" i="13" s="1"/>
  <c r="E16" i="5"/>
  <c r="E11" i="5"/>
  <c r="E14" i="5" s="1"/>
  <c r="L17" i="19"/>
  <c r="L15" i="19"/>
  <c r="E18" i="2"/>
  <c r="E22" i="11"/>
  <c r="E53" i="17"/>
  <c r="E35" i="5"/>
  <c r="K11" i="20"/>
  <c r="K20" i="20" s="1"/>
  <c r="L18" i="20" s="1"/>
  <c r="F37" i="14"/>
  <c r="G26" i="5"/>
  <c r="G29" i="5" s="1"/>
  <c r="G41" i="5" s="1"/>
  <c r="G54" i="5" s="1"/>
  <c r="E32" i="5"/>
  <c r="E180" i="17"/>
  <c r="E147" i="17"/>
  <c r="E31" i="5"/>
  <c r="F51" i="13"/>
  <c r="J18" i="2"/>
  <c r="J28" i="2" s="1"/>
  <c r="J38" i="2" s="1"/>
  <c r="C44" i="13"/>
  <c r="C24" i="13"/>
  <c r="C33" i="13" s="1"/>
  <c r="K59" i="6"/>
  <c r="AH59" i="6"/>
  <c r="F59" i="6"/>
  <c r="H16" i="2"/>
  <c r="E33" i="5" s="1"/>
  <c r="E198" i="17"/>
  <c r="H21" i="2"/>
  <c r="E49" i="5" s="1"/>
  <c r="E44" i="13"/>
  <c r="E51" i="13" s="1"/>
  <c r="E46" i="5"/>
  <c r="E170" i="17"/>
  <c r="C21" i="2" l="1"/>
  <c r="D83" i="6"/>
  <c r="D84" i="6" s="1"/>
  <c r="F52" i="3"/>
  <c r="C8" i="22"/>
  <c r="D37" i="12"/>
  <c r="B22" i="12" s="1"/>
  <c r="C23" i="12"/>
  <c r="D38" i="12"/>
  <c r="B23" i="12" s="1"/>
  <c r="C24" i="12"/>
  <c r="B57" i="12"/>
  <c r="C51" i="13"/>
  <c r="E18" i="5"/>
  <c r="H18" i="2"/>
  <c r="E13" i="16" s="1"/>
  <c r="H24" i="2"/>
  <c r="B56" i="12" l="1"/>
  <c r="C29" i="12"/>
  <c r="C31" i="12"/>
  <c r="C28" i="12"/>
  <c r="C32" i="12" s="1"/>
  <c r="H28" i="2"/>
  <c r="C47" i="12" l="1"/>
  <c r="C17" i="12"/>
  <c r="M31" i="6"/>
  <c r="D17" i="3"/>
  <c r="C37" i="14" l="1"/>
  <c r="E27" i="5" l="1"/>
  <c r="I33" i="14" l="1"/>
  <c r="E25" i="2" l="1"/>
  <c r="E29" i="2" s="1"/>
  <c r="B121" i="17"/>
  <c r="C25" i="2" s="1"/>
  <c r="C29" i="2" s="1"/>
  <c r="C38" i="2" s="1"/>
  <c r="E38" i="2" l="1"/>
  <c r="L40" i="2" s="1"/>
  <c r="E45" i="5"/>
  <c r="E52" i="5" s="1"/>
  <c r="E121" i="17"/>
  <c r="I20" i="14"/>
  <c r="I34" i="14" s="1"/>
  <c r="B34" i="14"/>
  <c r="D21" i="3" s="1"/>
  <c r="I36" i="14" l="1"/>
  <c r="I37" i="14" s="1"/>
  <c r="B37" i="14"/>
  <c r="E26" i="5"/>
  <c r="E29" i="5" s="1"/>
  <c r="D26" i="3"/>
  <c r="D33" i="3" s="1"/>
  <c r="D38" i="3" s="1"/>
  <c r="J20" i="4" s="1"/>
  <c r="J22" i="4" l="1"/>
  <c r="K20" i="4"/>
  <c r="K22" i="4" s="1"/>
  <c r="H33" i="2"/>
  <c r="D52" i="3"/>
  <c r="H31" i="2" l="1"/>
  <c r="H35" i="2" s="1"/>
  <c r="H38" i="2" s="1"/>
  <c r="E17" i="16" l="1"/>
  <c r="E36" i="5"/>
  <c r="E39" i="5" s="1"/>
  <c r="E41" i="5" s="1"/>
  <c r="E54" i="5" s="1"/>
  <c r="L38" i="2"/>
  <c r="E15" i="16"/>
</calcChain>
</file>

<file path=xl/sharedStrings.xml><?xml version="1.0" encoding="utf-8"?>
<sst xmlns="http://schemas.openxmlformats.org/spreadsheetml/2006/main" count="932" uniqueCount="612">
  <si>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</si>
  <si>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</si>
  <si>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</si>
  <si>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</si>
  <si>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</si>
  <si>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</si>
  <si>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</si>
  <si>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</si>
  <si>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</si>
  <si>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</si>
  <si>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</si>
  <si>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</si>
  <si>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</si>
  <si>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</si>
  <si>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</si>
  <si>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</si>
  <si>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</si>
  <si>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</si>
  <si>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</si>
  <si>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</si>
  <si>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</si>
  <si>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</si>
  <si>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</si>
  <si>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</si>
  <si>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</si>
  <si>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</si>
  <si>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</si>
  <si>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</si>
  <si>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</si>
  <si>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</si>
  <si>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</si>
  <si>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</si>
  <si>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</si>
  <si>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</si>
  <si>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</si>
  <si>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</si>
  <si>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</si>
  <si>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</si>
  <si>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</si>
  <si>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</si>
  <si>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</si>
  <si>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</si>
  <si>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</si>
  <si>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</si>
  <si>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</si>
  <si>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</si>
  <si>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</si>
  <si>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</si>
  <si>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</si>
  <si>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</si>
  <si>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</si>
  <si>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</si>
  <si>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</si>
  <si>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</si>
  <si>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</si>
  <si>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</si>
  <si>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</si>
  <si>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</si>
  <si>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</si>
  <si>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</si>
  <si>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</si>
  <si>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</si>
  <si>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</si>
  <si>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</si>
  <si>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</si>
  <si>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</si>
  <si>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</si>
  <si>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</si>
  <si>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</si>
  <si>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</si>
  <si>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</si>
  <si>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</si>
  <si>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</si>
  <si>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</si>
  <si>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</si>
  <si>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</si>
  <si>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</si>
  <si>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</si>
  <si>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</si>
  <si>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</si>
  <si>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</si>
  <si>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</si>
  <si>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</si>
  <si>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</si>
  <si>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</si>
  <si>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</si>
  <si>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</si>
  <si>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</si>
  <si>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</si>
  <si>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</si>
  <si>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</si>
  <si>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</si>
  <si>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</si>
  <si>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</si>
  <si>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</si>
  <si>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</si>
  <si>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</si>
  <si>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</si>
  <si>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</si>
  <si>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</si>
  <si>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</si>
  <si>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</si>
  <si>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</si>
  <si>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</si>
  <si>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</si>
  <si>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</si>
  <si>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</si>
  <si>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</si>
  <si>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</si>
  <si>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</si>
  <si>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</si>
  <si>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</si>
  <si>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</si>
  <si>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</si>
  <si>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</si>
  <si>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</si>
  <si>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</si>
  <si>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</si>
  <si>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</si>
  <si>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</si>
  <si>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</si>
  <si>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</si>
  <si>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</si>
  <si>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</si>
  <si>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</si>
  <si>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</si>
  <si>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</si>
  <si>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</si>
  <si>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</si>
  <si>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</si>
  <si>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</si>
  <si>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</si>
  <si>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</si>
  <si>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</si>
  <si>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</si>
  <si>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</si>
  <si>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</si>
  <si>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</si>
  <si>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</si>
  <si>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</si>
  <si>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</si>
  <si>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</si>
  <si>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</si>
  <si>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</si>
  <si>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</si>
  <si>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</si>
  <si>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</si>
  <si>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</si>
  <si>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</si>
  <si>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</si>
  <si>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</si>
  <si>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</si>
  <si>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</si>
  <si>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</si>
  <si>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</si>
  <si>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</si>
  <si>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</si>
  <si>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</si>
  <si>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</si>
  <si>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</si>
  <si>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</si>
  <si>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</si>
  <si>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</si>
  <si>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</si>
  <si>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</si>
  <si>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</si>
  <si>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</si>
  <si>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</si>
  <si>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</si>
  <si>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</si>
  <si>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</si>
  <si>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</si>
  <si>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</si>
  <si>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</si>
  <si>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</si>
  <si>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</si>
  <si>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</si>
  <si>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</si>
  <si>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</si>
  <si>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</si>
  <si>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</si>
  <si>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</si>
  <si>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</si>
  <si>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</si>
  <si>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</si>
  <si>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</si>
  <si>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</si>
  <si>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</si>
  <si>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</si>
  <si>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</si>
  <si>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</si>
  <si>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</si>
  <si>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</si>
  <si>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</si>
  <si>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</si>
  <si>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</si>
  <si>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</si>
  <si>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</si>
  <si>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</si>
  <si>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</si>
  <si>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</si>
  <si>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</si>
  <si>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</si>
  <si>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</si>
  <si>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</si>
  <si>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</si>
  <si>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</si>
  <si>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</si>
  <si>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</si>
  <si>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</si>
  <si>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</si>
  <si>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</si>
  <si>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</si>
  <si>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</si>
  <si>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</si>
  <si>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</si>
  <si>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</si>
  <si>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</si>
  <si>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</si>
  <si>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</si>
  <si>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</si>
  <si>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</si>
  <si>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</si>
  <si>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</si>
  <si>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</si>
  <si>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</si>
  <si>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</si>
  <si>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</si>
  <si>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</si>
  <si>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</si>
  <si>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</si>
  <si>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</si>
  <si>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</si>
  <si>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</si>
  <si>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</si>
  <si>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</si>
  <si>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</si>
  <si>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</si>
  <si>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</si>
  <si>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</si>
  <si>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</si>
  <si>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</si>
  <si>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</si>
  <si>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</si>
  <si>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</si>
  <si>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</si>
  <si>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</si>
  <si>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</si>
  <si>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</si>
  <si>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</si>
  <si>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</si>
  <si>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</si>
  <si>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</si>
  <si>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</si>
  <si>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</si>
  <si>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</si>
  <si>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</si>
  <si>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</si>
  <si>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</si>
  <si>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</si>
  <si>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</si>
  <si>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</si>
  <si>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</si>
  <si>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</si>
  <si>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</si>
  <si>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</si>
  <si>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</si>
  <si>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</si>
  <si>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</si>
  <si>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</si>
  <si>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</si>
  <si>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</si>
  <si>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</si>
  <si>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</si>
  <si>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</si>
  <si>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</si>
  <si>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</si>
  <si>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</si>
  <si>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</si>
  <si>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</si>
  <si>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</si>
  <si>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</si>
  <si>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</si>
  <si>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</si>
  <si>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</si>
  <si>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</si>
  <si>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</si>
  <si>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</si>
  <si>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</si>
  <si>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</si>
  <si>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</si>
  <si>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</si>
  <si>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</si>
  <si>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</si>
  <si>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</si>
  <si>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</si>
  <si>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</si>
  <si>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</si>
  <si>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</si>
  <si>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</si>
  <si>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</si>
  <si>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</si>
  <si>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</si>
  <si>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</si>
  <si>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</si>
  <si>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</si>
  <si>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</si>
  <si>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</si>
  <si>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</si>
  <si>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</si>
  <si>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</si>
  <si>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</si>
  <si>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</si>
  <si>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</si>
  <si>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</si>
  <si>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</si>
  <si>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</si>
  <si>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</si>
  <si>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</si>
  <si>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</si>
  <si>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</si>
  <si>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</si>
  <si>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</si>
  <si>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</si>
  <si>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</si>
  <si>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</si>
  <si>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</si>
  <si>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</si>
  <si>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</si>
  <si>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</si>
  <si>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</si>
  <si>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</si>
  <si>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</si>
  <si>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</si>
  <si>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</si>
  <si>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</si>
  <si>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</si>
  <si>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</si>
  <si>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</si>
  <si>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</si>
  <si>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</si>
  <si>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</si>
  <si>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</si>
  <si>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</si>
  <si>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</si>
  <si>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</si>
  <si>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</si>
  <si>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</si>
  <si>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</si>
  <si>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</si>
  <si>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</si>
  <si>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</si>
  <si>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</si>
  <si>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</si>
  <si>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</si>
  <si>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</si>
  <si>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</si>
  <si>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</si>
  <si>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</si>
  <si>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</si>
  <si>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</si>
  <si>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</si>
  <si>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</si>
  <si>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</si>
  <si>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</si>
  <si>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</si>
  <si>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</si>
  <si>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</si>
  <si>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</si>
  <si>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</si>
  <si>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</si>
  <si>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</si>
  <si>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</si>
  <si>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</si>
  <si>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</si>
  <si>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</si>
  <si>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</si>
  <si>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</si>
  <si>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</si>
  <si>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</si>
  <si>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</si>
  <si>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</si>
  <si>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</si>
  <si>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</si>
  <si>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</si>
  <si>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</si>
  <si>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</si>
  <si>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</si>
  <si>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</si>
  <si>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</si>
  <si>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</si>
  <si>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</si>
  <si>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</si>
  <si>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</si>
  <si>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</si>
  <si>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</si>
  <si>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</si>
  <si>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</si>
  <si>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</si>
  <si>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</si>
  <si>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</si>
  <si>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</si>
  <si>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</si>
  <si>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</si>
  <si>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</si>
  <si>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</si>
  <si>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</si>
  <si>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</si>
  <si>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</si>
  <si>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</si>
  <si>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</si>
  <si>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</si>
  <si>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</si>
  <si>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</si>
  <si>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</si>
  <si>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</si>
  <si>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</si>
  <si>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t>Sindico Titular</t>
  </si>
  <si>
    <t>ROSANTI S.A.E.C.A.</t>
  </si>
  <si>
    <t>Socio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</si>
  <si>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</si>
  <si>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</si>
  <si>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Contador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</si>
  <si>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</si>
  <si>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</si>
  <si>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</si>
  <si>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</si>
  <si>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</si>
  <si>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</si>
  <si>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</si>
  <si>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</si>
  <si>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</si>
  <si>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</si>
  <si>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</si>
  <si>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</si>
  <si>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</si>
  <si>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</si>
  <si>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</si>
  <si>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</si>
  <si>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</si>
  <si>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Vicepresidente</t>
  </si>
  <si>
    <t>Lic. Elvira N. Ruffinelli D.</t>
  </si>
  <si>
    <t>Ing. Daniel Schvartzman Katz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</si>
  <si>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</si>
  <si>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</si>
  <si>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</si>
  <si>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</si>
  <si>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</si>
  <si>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</si>
  <si>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</si>
  <si>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Lic. Andres N. Kemper Abed</t>
  </si>
  <si>
    <t>ABACO Contadores Públicos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</si>
  <si>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</si>
  <si>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</si>
  <si>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</si>
  <si>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</si>
  <si>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</si>
  <si>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</si>
  <si>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</si>
  <si>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</si>
  <si>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REG: CCP Nº C757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</si>
  <si>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</si>
  <si>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</si>
  <si>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</si>
  <si>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</si>
  <si>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</si>
  <si>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</si>
  <si>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</si>
  <si>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</si>
  <si>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</si>
  <si>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</si>
  <si>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Baker Tilly Paraguay</t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</si>
  <si>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</si>
  <si>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</si>
  <si>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</si>
  <si>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</si>
  <si>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</si>
  <si>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</si>
  <si>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</si>
  <si>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</si>
  <si>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</si>
  <si>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</si>
  <si>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</si>
  <si>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</si>
  <si>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</si>
  <si>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</si>
  <si>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</si>
  <si>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</si>
  <si>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</si>
  <si>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</si>
  <si>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</si>
  <si>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</si>
  <si>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</si>
  <si>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</si>
  <si>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</si>
  <si>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</si>
  <si>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</si>
  <si>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</si>
  <si>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</si>
  <si>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</si>
  <si>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</si>
  <si>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</si>
  <si>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</si>
  <si>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</si>
  <si>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</si>
  <si>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</si>
  <si>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</si>
  <si>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</si>
  <si>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</si>
  <si>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</si>
  <si>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</si>
  <si>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</si>
  <si>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</si>
  <si>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</si>
  <si>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</si>
  <si>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</si>
  <si>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</si>
  <si>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</si>
  <si>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</si>
  <si>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</si>
  <si>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</si>
  <si>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</si>
  <si>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</si>
  <si>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</si>
  <si>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</si>
  <si>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</si>
  <si>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</si>
  <si>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</si>
  <si>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</si>
  <si>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</si>
  <si>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</si>
  <si>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</si>
  <si>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</si>
  <si>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</si>
  <si>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</si>
  <si>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</si>
  <si>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</si>
  <si>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>Maria Yeruti Abed de Kemper</t>
  </si>
  <si>
    <t>Andres Nessim Kemper Abed</t>
  </si>
  <si>
    <t xml:space="preserve">Porcentaje de Participacion </t>
  </si>
  <si>
    <t xml:space="preserve">Retencion Renta </t>
  </si>
  <si>
    <t>Carteleria a Devengar Gs.</t>
  </si>
  <si>
    <t>GASTOS ADMINISTRACION-EXPENSAS-FONDO DE PROMOCION Y HUSL</t>
  </si>
  <si>
    <t>OTROS INGRESOS Y OTROS EGRESOS</t>
  </si>
  <si>
    <t>DEUDA FISCALES  30/06/18 VS 30/06/17</t>
  </si>
  <si>
    <t>Banco Atlas Cta. Cte. USD.</t>
  </si>
  <si>
    <t>Llaves a Devengar Gs.</t>
  </si>
  <si>
    <t>VENTAS DEL 30/09/18</t>
  </si>
  <si>
    <t>CUENTAS A PAGAR 30/09/18 VS 30/09/17</t>
  </si>
  <si>
    <t>DEUDA SOCIALES R 30/09/18 VS 30/09/17</t>
  </si>
  <si>
    <t>INGRESOS DIFERIDOS 30/09/18 VS 30/09/17</t>
  </si>
  <si>
    <t>PATRIMONIO 30/09/18 VS 30/09/17</t>
  </si>
  <si>
    <t>ACTIVO CORRIENTE 30/09/18 VS 30/09/17</t>
  </si>
  <si>
    <t>OTROS CREDITOS 30/09/18 VS 30/09/17</t>
  </si>
  <si>
    <t>ÓTROS PASIVOS NO CORRIENTES´30/09/18 VS 30/09/17</t>
  </si>
  <si>
    <t>CARGOS DIFERIDOS 30/09/18 VS 30/09/17</t>
  </si>
  <si>
    <t>Materiales de Publicidad</t>
  </si>
  <si>
    <t>2019 Gs.</t>
  </si>
  <si>
    <t>Credito en Gestion de Cobro Gs.-Judiciales</t>
  </si>
  <si>
    <t>Credito en Gestion de Cobro USD.-Judiciales</t>
  </si>
  <si>
    <t>Nota 14</t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</si>
  <si>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</si>
  <si>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</si>
  <si>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</si>
  <si>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</si>
  <si>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</si>
  <si>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</si>
  <si>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</si>
  <si>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</si>
  <si>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</si>
  <si>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</si>
  <si>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</si>
  <si>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Tarjeta Salemma Card</t>
  </si>
  <si>
    <t>31/12/2019</t>
  </si>
  <si>
    <t>CHEQUES RECHAZADOS Gs.</t>
  </si>
  <si>
    <t>CHEQUES RECHAZADOS USD</t>
  </si>
  <si>
    <t>Saldo al 31 de Diciembre de 2019</t>
  </si>
  <si>
    <t>Monto(En G.)</t>
  </si>
  <si>
    <t>EN G.</t>
  </si>
  <si>
    <t>% PREV. S/ CARTERA</t>
  </si>
  <si>
    <t>A- Total de Cartera no Vencida</t>
  </si>
  <si>
    <t>En Gestion de Cobro</t>
  </si>
  <si>
    <t>En Gestion de Cobro Judicial</t>
  </si>
  <si>
    <t>B- Total de Cartera Vencida</t>
  </si>
  <si>
    <t xml:space="preserve">ANEXO 1 </t>
  </si>
  <si>
    <t>AL 31 DE DICIEMBRE DE 2020 Y 2019</t>
  </si>
  <si>
    <t>31/12/2020</t>
  </si>
  <si>
    <t>1º DE ENERO y EL 31 DE DICIEMBRE DE 2020 Y 2019</t>
  </si>
  <si>
    <t>AL 31 DE DICIEMBRE DE 2020</t>
  </si>
  <si>
    <t>Saldo al 31 de Diciembre de 2020</t>
  </si>
  <si>
    <t>AL 31 DE DICIEMBRE 2020</t>
  </si>
  <si>
    <t>Composicion de la Cartera de Créditos al 31/12/2020</t>
  </si>
  <si>
    <t>TOTAL  DE LA CARTERA DE CREDITOS AL 31/12/2020 (A+B)</t>
  </si>
  <si>
    <t>(-) TOTAL  DE PREVISIONES AL  31/12/2020</t>
  </si>
  <si>
    <t>TOTAL  NETO CARTERA DE CREDITOS AL 31/12/2020</t>
  </si>
  <si>
    <t>2020 Gs.</t>
  </si>
  <si>
    <t>Muebles y Enseres</t>
  </si>
  <si>
    <t>(-)PREVISION PARA CREDITOS PARA DUDOSO COBRO GS.LP</t>
  </si>
  <si>
    <t>(-)Prevision para Créditos de Dudoso Cobro Gs. LP</t>
  </si>
  <si>
    <t xml:space="preserve">              </t>
  </si>
  <si>
    <t>SALDO AL 31/12/2020</t>
  </si>
  <si>
    <t>SALDO AL 31/12/2020 VS 31/12/2019</t>
  </si>
  <si>
    <r>
      <t>Activos Intangibles</t>
    </r>
    <r>
      <rPr>
        <b/>
        <sz val="12"/>
        <rFont val="Tahoma"/>
        <family val="2"/>
      </rPr>
      <t xml:space="preserve"> - Anexo B</t>
    </r>
  </si>
  <si>
    <r>
      <t xml:space="preserve">Credito Dudoso Cobro - </t>
    </r>
    <r>
      <rPr>
        <b/>
        <sz val="12"/>
        <rFont val="Tahoma"/>
        <family val="2"/>
        <charset val="238"/>
      </rPr>
      <t>Nota 7</t>
    </r>
  </si>
  <si>
    <r>
      <t xml:space="preserve">Cuentas a Pagar </t>
    </r>
    <r>
      <rPr>
        <b/>
        <sz val="12"/>
        <rFont val="Tahoma"/>
        <family val="2"/>
      </rPr>
      <t>- Nota 8</t>
    </r>
  </si>
  <si>
    <r>
      <t xml:space="preserve">Ingresos Diferidos </t>
    </r>
    <r>
      <rPr>
        <b/>
        <sz val="12"/>
        <rFont val="Tahoma"/>
        <family val="2"/>
      </rPr>
      <t>- Nota 9</t>
    </r>
  </si>
  <si>
    <r>
      <t>Deudas Sociales</t>
    </r>
    <r>
      <rPr>
        <b/>
        <sz val="12"/>
        <rFont val="Tahoma"/>
        <family val="2"/>
      </rPr>
      <t xml:space="preserve"> </t>
    </r>
  </si>
  <si>
    <r>
      <t xml:space="preserve">Deudas Fiscales </t>
    </r>
    <r>
      <rPr>
        <b/>
        <sz val="12"/>
        <rFont val="Tahoma"/>
        <family val="2"/>
      </rPr>
      <t>- Nota 10</t>
    </r>
  </si>
  <si>
    <r>
      <t xml:space="preserve">Otros Pasivos no Corrientes - </t>
    </r>
    <r>
      <rPr>
        <b/>
        <sz val="12"/>
        <rFont val="Tahoma"/>
        <family val="2"/>
      </rPr>
      <t>Nota 11</t>
    </r>
  </si>
  <si>
    <r>
      <t xml:space="preserve">Aumentos de Deudas Comerciales - </t>
    </r>
    <r>
      <rPr>
        <b/>
        <sz val="12"/>
        <rFont val="Tahoma"/>
        <family val="2"/>
      </rPr>
      <t>Nota 8</t>
    </r>
  </si>
  <si>
    <t xml:space="preserve">Aumento de Deudas Sociales </t>
  </si>
  <si>
    <r>
      <t xml:space="preserve">Aumento de Deudas Fiscales - </t>
    </r>
    <r>
      <rPr>
        <b/>
        <sz val="12"/>
        <rFont val="Tahoma"/>
        <family val="2"/>
      </rPr>
      <t>Nota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</si>
</sst>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\ _€_-;\-* #,##0.00\ _€_-;_-* &quot;-&quot;??\ _€_-;_-@_-"/>
    <numFmt numFmtId="165" formatCode="_ * #,##0.00_-\ _G_s_._ ;_ * #,##0.00\-\ _G_s_._ ;_ * &quot;-&quot;??_-\ _G_s_._ ;_ @_ "/>
    <numFmt numFmtId="166" formatCode="General_)"/>
    <numFmt numFmtId="167" formatCode="#,##0\ ;\(#,##0\)"/>
    <numFmt numFmtId="168" formatCode="#,##0.00\ ;\(#,##0.00\)"/>
    <numFmt numFmtId="169" formatCode="_ * #,##0_-\ _G_s_._ ;_ * #,##0\-\ _G_s_._ ;_ * &quot;-&quot;??_-\ _G_s_._ ;_ @_ "/>
    <numFmt numFmtId="170" formatCode="_(* #,##0_);_(* \(#,##0\);_(* &quot;-&quot;??_);_(@_)"/>
    <numFmt numFmtId="171" formatCode="#,##0;[Red]#,##0"/>
    <numFmt numFmtId="172" formatCode="_-* #,##0.00_-;\-* #,##0.00_-;_-* &quot;-&quot;??_-;_-@_-"/>
    <numFmt numFmtId="173" formatCode="_-* #,##0_-;\-* #,##0_-;_-* &quot;-&quot;??_-;_-@_-"/>
    <numFmt numFmtId="174" formatCode="_-* #,##0\ _€_-;\-* #,##0\ _€_-;_-* &quot;-&quot;??\ _€_-;_-@_-"/>
  </numFmts>
  <fonts count="72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6" fontId="0" fillId="0" borderId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65" fillId="0" borderId="0"/>
  </cellStyleXfs>
  <cellXfs count="605">
    <xf numFmtId="166" fontId="0" fillId="0" borderId="0" xfId="0"/>
    <xf numFmtId="166" fontId="4" fillId="0" borderId="0" xfId="0" applyFont="1"/>
    <xf numFmtId="37" fontId="4" fillId="0" borderId="0" xfId="0" applyNumberFormat="1" applyFont="1" applyProtection="1"/>
    <xf numFmtId="166" fontId="4" fillId="0" borderId="0" xfId="0" applyFont="1" applyAlignment="1" applyProtection="1">
      <alignment horizontal="left"/>
    </xf>
    <xf numFmtId="166" fontId="4" fillId="0" borderId="0" xfId="0" applyFont="1" applyAlignment="1">
      <alignment horizontal="centerContinuous"/>
    </xf>
    <xf numFmtId="166" fontId="5" fillId="0" borderId="0" xfId="0" applyFont="1" applyAlignment="1" applyProtection="1">
      <alignment horizontal="centerContinuous"/>
    </xf>
    <xf numFmtId="166" fontId="4" fillId="0" borderId="0" xfId="0" quotePrefix="1" applyFont="1" applyAlignment="1" applyProtection="1">
      <alignment horizontal="left"/>
    </xf>
    <xf numFmtId="166" fontId="3" fillId="0" borderId="0" xfId="0" quotePrefix="1" applyFont="1" applyAlignment="1" applyProtection="1">
      <alignment horizontal="left"/>
    </xf>
    <xf numFmtId="166" fontId="4" fillId="0" borderId="0" xfId="0" quotePrefix="1" applyFont="1" applyAlignment="1">
      <alignment horizontal="left"/>
    </xf>
    <xf numFmtId="166" fontId="2" fillId="0" borderId="0" xfId="0" quotePrefix="1" applyFont="1" applyAlignment="1">
      <alignment horizontal="left"/>
    </xf>
    <xf numFmtId="166" fontId="0" fillId="0" borderId="0" xfId="0" applyBorder="1"/>
    <xf numFmtId="166" fontId="13" fillId="0" borderId="0" xfId="0" applyFont="1"/>
    <xf numFmtId="37" fontId="14" fillId="0" borderId="0" xfId="0" applyNumberFormat="1" applyFont="1" applyProtection="1"/>
    <xf numFmtId="166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6" fontId="6" fillId="0" borderId="0" xfId="0" applyFont="1" applyFill="1" applyBorder="1"/>
    <xf numFmtId="166" fontId="6" fillId="0" borderId="1" xfId="0" applyFont="1" applyFill="1" applyBorder="1"/>
    <xf numFmtId="37" fontId="7" fillId="0" borderId="2" xfId="0" applyNumberFormat="1" applyFont="1" applyBorder="1" applyProtection="1"/>
    <xf numFmtId="166" fontId="3" fillId="0" borderId="0" xfId="0" applyFont="1" applyAlignment="1" applyProtection="1">
      <alignment horizontal="centerContinuous"/>
    </xf>
    <xf numFmtId="166" fontId="5" fillId="0" borderId="0" xfId="0" applyFont="1"/>
    <xf numFmtId="166" fontId="7" fillId="0" borderId="0" xfId="0" applyFont="1"/>
    <xf numFmtId="166" fontId="7" fillId="0" borderId="0" xfId="0" quotePrefix="1" applyFont="1" applyAlignment="1">
      <alignment horizontal="left"/>
    </xf>
    <xf numFmtId="166" fontId="15" fillId="0" borderId="0" xfId="0" applyFont="1" applyAlignment="1">
      <alignment horizontal="centerContinuous"/>
    </xf>
    <xf numFmtId="166" fontId="7" fillId="0" borderId="0" xfId="0" applyFont="1" applyAlignment="1">
      <alignment horizontal="centerContinuous"/>
    </xf>
    <xf numFmtId="166" fontId="2" fillId="0" borderId="0" xfId="0" applyFont="1"/>
    <xf numFmtId="166" fontId="0" fillId="0" borderId="0" xfId="0" quotePrefix="1" applyFont="1" applyAlignment="1">
      <alignment horizontal="left"/>
    </xf>
    <xf numFmtId="166" fontId="2" fillId="0" borderId="0" xfId="0" applyFont="1" applyAlignment="1">
      <alignment horizontal="left"/>
    </xf>
    <xf numFmtId="167" fontId="0" fillId="0" borderId="0" xfId="0" applyNumberFormat="1"/>
    <xf numFmtId="167" fontId="12" fillId="0" borderId="0" xfId="0" applyNumberFormat="1" applyFont="1"/>
    <xf numFmtId="166" fontId="18" fillId="0" borderId="0" xfId="0" applyFont="1" applyAlignment="1">
      <alignment horizontal="center"/>
    </xf>
    <xf numFmtId="166" fontId="19" fillId="0" borderId="3" xfId="0" applyFont="1" applyBorder="1"/>
    <xf numFmtId="166" fontId="19" fillId="0" borderId="4" xfId="0" applyFont="1" applyBorder="1"/>
    <xf numFmtId="166" fontId="19" fillId="0" borderId="5" xfId="0" applyFont="1" applyBorder="1"/>
    <xf numFmtId="166" fontId="19" fillId="0" borderId="6" xfId="0" applyFont="1" applyBorder="1"/>
    <xf numFmtId="166" fontId="20" fillId="0" borderId="7" xfId="0" applyFont="1" applyBorder="1"/>
    <xf numFmtId="166" fontId="19" fillId="0" borderId="8" xfId="0" applyFont="1" applyBorder="1"/>
    <xf numFmtId="166" fontId="19" fillId="0" borderId="7" xfId="0" applyFont="1" applyBorder="1"/>
    <xf numFmtId="166" fontId="19" fillId="0" borderId="9" xfId="0" applyFont="1" applyBorder="1"/>
    <xf numFmtId="166" fontId="19" fillId="0" borderId="10" xfId="0" applyFont="1" applyBorder="1"/>
    <xf numFmtId="166" fontId="19" fillId="0" borderId="11" xfId="0" applyFont="1" applyBorder="1"/>
    <xf numFmtId="166" fontId="19" fillId="0" borderId="0" xfId="0" applyFont="1" applyBorder="1"/>
    <xf numFmtId="166" fontId="19" fillId="0" borderId="12" xfId="0" applyFont="1" applyBorder="1"/>
    <xf numFmtId="166" fontId="20" fillId="0" borderId="11" xfId="0" applyFont="1" applyBorder="1"/>
    <xf numFmtId="167" fontId="19" fillId="0" borderId="0" xfId="0" applyNumberFormat="1" applyFont="1" applyBorder="1"/>
    <xf numFmtId="167" fontId="19" fillId="0" borderId="12" xfId="0" applyNumberFormat="1" applyFont="1" applyBorder="1"/>
    <xf numFmtId="167" fontId="20" fillId="0" borderId="0" xfId="0" applyNumberFormat="1" applyFont="1" applyBorder="1"/>
    <xf numFmtId="166" fontId="19" fillId="0" borderId="13" xfId="0" applyFont="1" applyBorder="1"/>
    <xf numFmtId="166" fontId="19" fillId="0" borderId="14" xfId="0" applyFont="1" applyBorder="1"/>
    <xf numFmtId="166" fontId="19" fillId="0" borderId="15" xfId="0" applyFont="1" applyBorder="1"/>
    <xf numFmtId="166" fontId="19" fillId="0" borderId="16" xfId="0" applyFont="1" applyBorder="1"/>
    <xf numFmtId="166" fontId="20" fillId="0" borderId="14" xfId="0" applyFont="1" applyBorder="1"/>
    <xf numFmtId="167" fontId="20" fillId="0" borderId="15" xfId="0" applyNumberFormat="1" applyFont="1" applyBorder="1"/>
    <xf numFmtId="167" fontId="20" fillId="0" borderId="16" xfId="0" applyNumberFormat="1" applyFont="1" applyBorder="1"/>
    <xf numFmtId="167" fontId="20" fillId="0" borderId="13" xfId="0" applyNumberFormat="1" applyFont="1" applyBorder="1"/>
    <xf numFmtId="166" fontId="19" fillId="0" borderId="0" xfId="0" applyFont="1"/>
    <xf numFmtId="166" fontId="19" fillId="0" borderId="11" xfId="0" applyFont="1" applyBorder="1" applyAlignment="1">
      <alignment vertical="center"/>
    </xf>
    <xf numFmtId="166" fontId="19" fillId="4" borderId="10" xfId="0" applyFont="1" applyFill="1" applyBorder="1"/>
    <xf numFmtId="166" fontId="20" fillId="4" borderId="11" xfId="0" applyFont="1" applyFill="1" applyBorder="1"/>
    <xf numFmtId="167" fontId="20" fillId="4" borderId="0" xfId="0" applyNumberFormat="1" applyFont="1" applyFill="1" applyBorder="1"/>
    <xf numFmtId="166" fontId="19" fillId="4" borderId="11" xfId="0" applyFont="1" applyFill="1" applyBorder="1"/>
    <xf numFmtId="167" fontId="20" fillId="4" borderId="12" xfId="0" applyNumberFormat="1" applyFont="1" applyFill="1" applyBorder="1"/>
    <xf numFmtId="166" fontId="19" fillId="4" borderId="0" xfId="0" applyFont="1" applyFill="1" applyBorder="1"/>
    <xf numFmtId="166" fontId="17" fillId="0" borderId="0" xfId="0" applyFont="1" applyAlignment="1"/>
    <xf numFmtId="166" fontId="18" fillId="0" borderId="0" xfId="0" applyFont="1" applyAlignment="1"/>
    <xf numFmtId="167" fontId="19" fillId="0" borderId="15" xfId="0" applyNumberFormat="1" applyFont="1" applyBorder="1"/>
    <xf numFmtId="166" fontId="20" fillId="0" borderId="15" xfId="0" applyFont="1" applyBorder="1"/>
    <xf numFmtId="167" fontId="19" fillId="0" borderId="8" xfId="0" applyNumberFormat="1" applyFont="1" applyBorder="1"/>
    <xf numFmtId="167" fontId="19" fillId="0" borderId="0" xfId="0" applyNumberFormat="1" applyFont="1"/>
    <xf numFmtId="166" fontId="20" fillId="0" borderId="0" xfId="0" applyFont="1" applyBorder="1"/>
    <xf numFmtId="166" fontId="20" fillId="0" borderId="0" xfId="0" applyFont="1" applyAlignment="1" applyProtection="1">
      <alignment horizontal="centerContinuous"/>
    </xf>
    <xf numFmtId="166" fontId="19" fillId="0" borderId="0" xfId="0" applyFont="1" applyAlignment="1">
      <alignment horizontal="centerContinuous"/>
    </xf>
    <xf numFmtId="166" fontId="23" fillId="4" borderId="9" xfId="0" applyFont="1" applyFill="1" applyBorder="1" applyAlignment="1" applyProtection="1">
      <alignment horizontal="centerContinuous"/>
    </xf>
    <xf numFmtId="166" fontId="20" fillId="2" borderId="5" xfId="0" applyFont="1" applyFill="1" applyBorder="1" applyAlignment="1">
      <alignment horizontal="centerContinuous"/>
    </xf>
    <xf numFmtId="166" fontId="20" fillId="2" borderId="3" xfId="0" applyFont="1" applyFill="1" applyBorder="1" applyAlignment="1">
      <alignment horizontal="centerContinuous"/>
    </xf>
    <xf numFmtId="166" fontId="20" fillId="4" borderId="12" xfId="0" applyFont="1" applyFill="1" applyBorder="1" applyAlignment="1" applyProtection="1">
      <alignment horizontal="center"/>
    </xf>
    <xf numFmtId="166" fontId="23" fillId="4" borderId="11" xfId="0" applyFont="1" applyFill="1" applyBorder="1" applyAlignment="1">
      <alignment horizontal="centerContinuous"/>
    </xf>
    <xf numFmtId="166" fontId="23" fillId="4" borderId="12" xfId="0" applyFont="1" applyFill="1" applyBorder="1" applyAlignment="1">
      <alignment horizontal="centerContinuous"/>
    </xf>
    <xf numFmtId="166" fontId="23" fillId="4" borderId="12" xfId="0" applyFont="1" applyFill="1" applyBorder="1" applyAlignment="1">
      <alignment horizontal="center"/>
    </xf>
    <xf numFmtId="166" fontId="23" fillId="4" borderId="12" xfId="0" applyFont="1" applyFill="1" applyBorder="1"/>
    <xf numFmtId="166" fontId="23" fillId="4" borderId="16" xfId="0" applyFont="1" applyFill="1" applyBorder="1" applyAlignment="1" applyProtection="1">
      <alignment horizontal="centerContinuous"/>
    </xf>
    <xf numFmtId="166" fontId="23" fillId="4" borderId="14" xfId="0" quotePrefix="1" applyFont="1" applyFill="1" applyBorder="1" applyAlignment="1">
      <alignment horizontal="center"/>
    </xf>
    <xf numFmtId="166" fontId="23" fillId="4" borderId="16" xfId="0" applyFont="1" applyFill="1" applyBorder="1" applyAlignment="1">
      <alignment horizontal="center"/>
    </xf>
    <xf numFmtId="166" fontId="23" fillId="4" borderId="16" xfId="0" quotePrefix="1" applyFont="1" applyFill="1" applyBorder="1" applyAlignment="1">
      <alignment horizontal="center"/>
    </xf>
    <xf numFmtId="166" fontId="24" fillId="2" borderId="9" xfId="0" applyFont="1" applyFill="1" applyBorder="1" applyAlignment="1" applyProtection="1">
      <alignment horizontal="left"/>
    </xf>
    <xf numFmtId="167" fontId="24" fillId="2" borderId="9" xfId="0" applyNumberFormat="1" applyFont="1" applyFill="1" applyBorder="1"/>
    <xf numFmtId="166" fontId="23" fillId="2" borderId="16" xfId="0" applyFont="1" applyFill="1" applyBorder="1" applyAlignment="1" applyProtection="1">
      <alignment horizontal="left"/>
    </xf>
    <xf numFmtId="167" fontId="23" fillId="2" borderId="16" xfId="0" applyNumberFormat="1" applyFont="1" applyFill="1" applyBorder="1" applyProtection="1"/>
    <xf numFmtId="166" fontId="24" fillId="0" borderId="12" xfId="0" quotePrefix="1" applyFont="1" applyBorder="1" applyAlignment="1" applyProtection="1">
      <alignment horizontal="left"/>
    </xf>
    <xf numFmtId="167" fontId="24" fillId="0" borderId="12" xfId="0" applyNumberFormat="1" applyFont="1" applyBorder="1"/>
    <xf numFmtId="167" fontId="25" fillId="0" borderId="12" xfId="0" applyNumberFormat="1" applyFont="1" applyFill="1" applyBorder="1" applyProtection="1"/>
    <xf numFmtId="167" fontId="24" fillId="0" borderId="12" xfId="0" applyNumberFormat="1" applyFont="1" applyBorder="1" applyProtection="1"/>
    <xf numFmtId="166" fontId="24" fillId="0" borderId="17" xfId="0" applyFont="1" applyBorder="1" applyAlignment="1" applyProtection="1">
      <alignment horizontal="left"/>
    </xf>
    <xf numFmtId="167" fontId="24" fillId="0" borderId="17" xfId="0" quotePrefix="1" applyNumberFormat="1" applyFont="1" applyBorder="1" applyAlignment="1" applyProtection="1">
      <alignment horizontal="center"/>
    </xf>
    <xf numFmtId="167" fontId="24" fillId="0" borderId="17" xfId="0" applyNumberFormat="1" applyFont="1" applyBorder="1" applyProtection="1"/>
    <xf numFmtId="166" fontId="24" fillId="0" borderId="12" xfId="0" applyFont="1" applyBorder="1"/>
    <xf numFmtId="166" fontId="24" fillId="0" borderId="16" xfId="0" quotePrefix="1" applyFont="1" applyBorder="1" applyAlignment="1" applyProtection="1">
      <alignment horizontal="left"/>
    </xf>
    <xf numFmtId="37" fontId="26" fillId="0" borderId="0" xfId="0" applyNumberFormat="1" applyFont="1" applyFill="1" applyBorder="1" applyProtection="1"/>
    <xf numFmtId="167" fontId="19" fillId="0" borderId="18" xfId="0" applyNumberFormat="1" applyFont="1" applyBorder="1"/>
    <xf numFmtId="166" fontId="19" fillId="0" borderId="19" xfId="0" applyFont="1" applyBorder="1"/>
    <xf numFmtId="167" fontId="19" fillId="0" borderId="20" xfId="0" applyNumberFormat="1" applyFont="1" applyBorder="1"/>
    <xf numFmtId="167" fontId="20" fillId="0" borderId="18" xfId="0" applyNumberFormat="1" applyFont="1" applyBorder="1"/>
    <xf numFmtId="166" fontId="20" fillId="0" borderId="19" xfId="0" applyFont="1" applyBorder="1"/>
    <xf numFmtId="166" fontId="20" fillId="4" borderId="0" xfId="0" applyFont="1" applyFill="1" applyBorder="1"/>
    <xf numFmtId="167" fontId="19" fillId="4" borderId="0" xfId="0" applyNumberFormat="1" applyFont="1" applyFill="1" applyBorder="1"/>
    <xf numFmtId="166" fontId="20" fillId="0" borderId="21" xfId="0" quotePrefix="1" applyFont="1" applyBorder="1" applyAlignment="1">
      <alignment horizontal="center"/>
    </xf>
    <xf numFmtId="166" fontId="19" fillId="0" borderId="0" xfId="0" applyFont="1" applyBorder="1" applyAlignment="1">
      <alignment horizontal="center"/>
    </xf>
    <xf numFmtId="166" fontId="20" fillId="0" borderId="0" xfId="0" applyFont="1"/>
    <xf numFmtId="166" fontId="27" fillId="0" borderId="0" xfId="0" applyFont="1" applyAlignment="1"/>
    <xf numFmtId="166" fontId="28" fillId="0" borderId="0" xfId="0" applyFont="1" applyAlignment="1"/>
    <xf numFmtId="168" fontId="19" fillId="0" borderId="0" xfId="0" applyNumberFormat="1" applyFont="1"/>
    <xf numFmtId="166" fontId="5" fillId="0" borderId="0" xfId="0" applyFont="1" applyAlignment="1" applyProtection="1">
      <alignment horizontal="center"/>
    </xf>
    <xf numFmtId="167" fontId="19" fillId="0" borderId="0" xfId="1" applyNumberFormat="1" applyFont="1"/>
    <xf numFmtId="166" fontId="23" fillId="4" borderId="11" xfId="0" applyFont="1" applyFill="1" applyBorder="1" applyAlignment="1">
      <alignment horizontal="center"/>
    </xf>
    <xf numFmtId="166" fontId="23" fillId="4" borderId="14" xfId="0" applyFont="1" applyFill="1" applyBorder="1" applyAlignment="1">
      <alignment horizontal="center"/>
    </xf>
    <xf numFmtId="169" fontId="29" fillId="0" borderId="0" xfId="1" applyNumberFormat="1" applyFont="1"/>
    <xf numFmtId="169" fontId="19" fillId="0" borderId="0" xfId="1" applyNumberFormat="1" applyFont="1"/>
    <xf numFmtId="169" fontId="2" fillId="0" borderId="0" xfId="1" applyNumberFormat="1" applyFont="1"/>
    <xf numFmtId="166" fontId="19" fillId="0" borderId="0" xfId="0" applyFont="1" applyAlignment="1"/>
    <xf numFmtId="166" fontId="24" fillId="0" borderId="12" xfId="0" applyFont="1" applyBorder="1" applyAlignment="1" applyProtection="1">
      <alignment horizontal="left"/>
    </xf>
    <xf numFmtId="167" fontId="24" fillId="0" borderId="12" xfId="0" quotePrefix="1" applyNumberFormat="1" applyFont="1" applyBorder="1" applyAlignment="1" applyProtection="1">
      <alignment horizontal="center"/>
    </xf>
    <xf numFmtId="167" fontId="25" fillId="0" borderId="10" xfId="0" applyNumberFormat="1" applyFont="1" applyFill="1" applyBorder="1" applyProtection="1"/>
    <xf numFmtId="166" fontId="24" fillId="2" borderId="5" xfId="0" applyFont="1" applyFill="1" applyBorder="1" applyAlignment="1">
      <alignment horizontal="centerContinuous"/>
    </xf>
    <xf numFmtId="166" fontId="23" fillId="4" borderId="10" xfId="0" applyFont="1" applyFill="1" applyBorder="1" applyAlignment="1">
      <alignment horizontal="center"/>
    </xf>
    <xf numFmtId="166" fontId="23" fillId="4" borderId="13" xfId="0" applyFont="1" applyFill="1" applyBorder="1" applyAlignment="1">
      <alignment horizontal="center"/>
    </xf>
    <xf numFmtId="167" fontId="24" fillId="2" borderId="6" xfId="0" applyNumberFormat="1" applyFont="1" applyFill="1" applyBorder="1"/>
    <xf numFmtId="167" fontId="24" fillId="0" borderId="10" xfId="0" applyNumberFormat="1" applyFont="1" applyBorder="1" applyProtection="1"/>
    <xf numFmtId="167" fontId="23" fillId="0" borderId="16" xfId="0" applyNumberFormat="1" applyFont="1" applyBorder="1" applyProtection="1"/>
    <xf numFmtId="166" fontId="23" fillId="0" borderId="16" xfId="0" applyFont="1" applyBorder="1" applyAlignment="1" applyProtection="1">
      <alignment horizontal="left"/>
    </xf>
    <xf numFmtId="167" fontId="23" fillId="0" borderId="16" xfId="0" quotePrefix="1" applyNumberFormat="1" applyFont="1" applyBorder="1" applyAlignment="1" applyProtection="1">
      <alignment horizontal="right"/>
    </xf>
    <xf numFmtId="167" fontId="23" fillId="0" borderId="16" xfId="0" quotePrefix="1" applyNumberFormat="1" applyFont="1" applyBorder="1" applyAlignment="1" applyProtection="1">
      <alignment horizontal="center"/>
    </xf>
    <xf numFmtId="167" fontId="23" fillId="0" borderId="13" xfId="0" quotePrefix="1" applyNumberFormat="1" applyFont="1" applyBorder="1" applyAlignment="1" applyProtection="1">
      <alignment horizontal="right"/>
    </xf>
    <xf numFmtId="166" fontId="9" fillId="0" borderId="0" xfId="0" applyFont="1" applyFill="1" applyBorder="1"/>
    <xf numFmtId="167" fontId="9" fillId="0" borderId="0" xfId="0" applyNumberFormat="1" applyFont="1" applyFill="1" applyBorder="1"/>
    <xf numFmtId="166" fontId="0" fillId="0" borderId="0" xfId="0" applyFill="1" applyBorder="1"/>
    <xf numFmtId="166" fontId="10" fillId="0" borderId="0" xfId="0" applyFont="1" applyFill="1" applyBorder="1"/>
    <xf numFmtId="167" fontId="10" fillId="0" borderId="0" xfId="0" applyNumberFormat="1" applyFont="1" applyFill="1" applyBorder="1"/>
    <xf numFmtId="167" fontId="20" fillId="0" borderId="13" xfId="0" applyNumberFormat="1" applyFont="1" applyFill="1" applyBorder="1"/>
    <xf numFmtId="169" fontId="28" fillId="0" borderId="0" xfId="1" applyNumberFormat="1" applyFont="1" applyAlignment="1"/>
    <xf numFmtId="167" fontId="19" fillId="0" borderId="0" xfId="0" applyNumberFormat="1" applyFont="1" applyFill="1" applyBorder="1"/>
    <xf numFmtId="167" fontId="20" fillId="0" borderId="18" xfId="0" applyNumberFormat="1" applyFont="1" applyFill="1" applyBorder="1"/>
    <xf numFmtId="166" fontId="19" fillId="0" borderId="11" xfId="0" applyFont="1" applyFill="1" applyBorder="1" applyAlignment="1">
      <alignment vertical="center"/>
    </xf>
    <xf numFmtId="167" fontId="19" fillId="0" borderId="18" xfId="0" applyNumberFormat="1" applyFont="1" applyFill="1" applyBorder="1"/>
    <xf numFmtId="166" fontId="19" fillId="0" borderId="11" xfId="0" applyFont="1" applyFill="1" applyBorder="1"/>
    <xf numFmtId="167" fontId="19" fillId="0" borderId="12" xfId="0" applyNumberFormat="1" applyFont="1" applyFill="1" applyBorder="1"/>
    <xf numFmtId="166" fontId="19" fillId="0" borderId="0" xfId="0" applyFont="1" applyFill="1" applyBorder="1"/>
    <xf numFmtId="3" fontId="19" fillId="0" borderId="0" xfId="1" applyNumberFormat="1" applyFont="1" applyAlignment="1"/>
    <xf numFmtId="3" fontId="27" fillId="0" borderId="0" xfId="1" applyNumberFormat="1" applyFont="1" applyAlignment="1">
      <alignment horizontal="right"/>
    </xf>
    <xf numFmtId="166" fontId="19" fillId="4" borderId="13" xfId="0" applyFont="1" applyFill="1" applyBorder="1"/>
    <xf numFmtId="166" fontId="20" fillId="4" borderId="15" xfId="0" applyFont="1" applyFill="1" applyBorder="1"/>
    <xf numFmtId="166" fontId="20" fillId="4" borderId="14" xfId="0" applyFont="1" applyFill="1" applyBorder="1"/>
    <xf numFmtId="167" fontId="20" fillId="4" borderId="15" xfId="0" applyNumberFormat="1" applyFont="1" applyFill="1" applyBorder="1"/>
    <xf numFmtId="166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3" fillId="0" borderId="0" xfId="4" applyNumberFormat="1" applyFont="1" applyAlignment="1">
      <alignment horizontal="center"/>
    </xf>
    <xf numFmtId="0" fontId="33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4" fillId="2" borderId="22" xfId="4" applyNumberFormat="1" applyFont="1" applyFill="1" applyBorder="1"/>
    <xf numFmtId="0" fontId="35" fillId="2" borderId="23" xfId="4" applyFont="1" applyFill="1" applyBorder="1" applyAlignment="1">
      <alignment horizontal="center"/>
    </xf>
    <xf numFmtId="0" fontId="35" fillId="2" borderId="24" xfId="4" applyFont="1" applyFill="1" applyBorder="1" applyAlignment="1">
      <alignment horizontal="center"/>
    </xf>
    <xf numFmtId="0" fontId="35" fillId="2" borderId="0" xfId="4" applyFont="1" applyFill="1" applyBorder="1" applyAlignment="1">
      <alignment horizontal="center"/>
    </xf>
    <xf numFmtId="0" fontId="35" fillId="2" borderId="25" xfId="4" applyFont="1" applyFill="1" applyBorder="1" applyAlignment="1">
      <alignment horizontal="center"/>
    </xf>
    <xf numFmtId="0" fontId="35" fillId="2" borderId="22" xfId="4" applyFont="1" applyFill="1" applyBorder="1" applyAlignment="1">
      <alignment horizontal="center"/>
    </xf>
    <xf numFmtId="3" fontId="35" fillId="2" borderId="25" xfId="4" applyNumberFormat="1" applyFont="1" applyFill="1" applyBorder="1" applyAlignment="1">
      <alignment horizontal="center"/>
    </xf>
    <xf numFmtId="0" fontId="35" fillId="2" borderId="26" xfId="4" applyFont="1" applyFill="1" applyBorder="1" applyAlignment="1">
      <alignment horizontal="center"/>
    </xf>
    <xf numFmtId="0" fontId="34" fillId="2" borderId="27" xfId="4" applyFont="1" applyFill="1" applyBorder="1"/>
    <xf numFmtId="14" fontId="35" fillId="2" borderId="20" xfId="4" applyNumberFormat="1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/>
    </xf>
    <xf numFmtId="14" fontId="35" fillId="2" borderId="27" xfId="4" applyNumberFormat="1" applyFont="1" applyFill="1" applyBorder="1" applyAlignment="1">
      <alignment horizontal="center"/>
    </xf>
    <xf numFmtId="3" fontId="35" fillId="2" borderId="28" xfId="4" applyNumberFormat="1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12" fillId="0" borderId="30" xfId="4" applyFont="1" applyBorder="1"/>
    <xf numFmtId="170" fontId="12" fillId="0" borderId="30" xfId="2" applyNumberFormat="1" applyFont="1" applyBorder="1"/>
    <xf numFmtId="170" fontId="12" fillId="0" borderId="22" xfId="2" applyNumberFormat="1" applyFont="1" applyBorder="1"/>
    <xf numFmtId="170" fontId="12" fillId="0" borderId="1" xfId="2" applyNumberFormat="1" applyFont="1" applyBorder="1"/>
    <xf numFmtId="170" fontId="12" fillId="0" borderId="24" xfId="2" applyNumberFormat="1" applyFont="1" applyBorder="1"/>
    <xf numFmtId="0" fontId="35" fillId="0" borderId="25" xfId="4" applyFont="1" applyBorder="1"/>
    <xf numFmtId="170" fontId="12" fillId="0" borderId="25" xfId="2" applyNumberFormat="1" applyFont="1" applyBorder="1"/>
    <xf numFmtId="170" fontId="12" fillId="0" borderId="0" xfId="2" applyNumberFormat="1" applyFont="1" applyBorder="1"/>
    <xf numFmtId="0" fontId="12" fillId="0" borderId="25" xfId="4" applyFont="1" applyBorder="1"/>
    <xf numFmtId="170" fontId="12" fillId="0" borderId="24" xfId="2" applyNumberFormat="1" applyFont="1" applyBorder="1" applyAlignment="1">
      <alignment horizontal="center"/>
    </xf>
    <xf numFmtId="170" fontId="12" fillId="0" borderId="0" xfId="2" applyNumberFormat="1" applyFont="1" applyFill="1" applyBorder="1"/>
    <xf numFmtId="170" fontId="12" fillId="0" borderId="0" xfId="4" applyNumberFormat="1" applyFont="1"/>
    <xf numFmtId="0" fontId="12" fillId="2" borderId="22" xfId="4" applyFont="1" applyFill="1" applyBorder="1"/>
    <xf numFmtId="170" fontId="12" fillId="2" borderId="22" xfId="2" applyNumberFormat="1" applyFont="1" applyFill="1" applyBorder="1"/>
    <xf numFmtId="170" fontId="12" fillId="2" borderId="23" xfId="2" applyNumberFormat="1" applyFont="1" applyFill="1" applyBorder="1"/>
    <xf numFmtId="0" fontId="35" fillId="2" borderId="27" xfId="4" applyFont="1" applyFill="1" applyBorder="1"/>
    <xf numFmtId="0" fontId="35" fillId="0" borderId="24" xfId="4" applyFont="1" applyBorder="1"/>
    <xf numFmtId="0" fontId="35" fillId="0" borderId="27" xfId="4" applyFont="1" applyBorder="1"/>
    <xf numFmtId="170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0" fontId="12" fillId="0" borderId="0" xfId="4" applyNumberFormat="1" applyFont="1" applyBorder="1"/>
    <xf numFmtId="171" fontId="12" fillId="0" borderId="0" xfId="4" applyNumberFormat="1" applyFont="1" applyBorder="1"/>
    <xf numFmtId="170" fontId="12" fillId="0" borderId="0" xfId="2" applyNumberFormat="1" applyFont="1"/>
    <xf numFmtId="167" fontId="12" fillId="0" borderId="29" xfId="2" applyNumberFormat="1" applyFont="1" applyBorder="1"/>
    <xf numFmtId="170" fontId="36" fillId="0" borderId="25" xfId="2" applyNumberFormat="1" applyFont="1" applyBorder="1"/>
    <xf numFmtId="170" fontId="36" fillId="0" borderId="0" xfId="4" applyNumberFormat="1" applyFont="1"/>
    <xf numFmtId="43" fontId="36" fillId="0" borderId="0" xfId="4" applyNumberFormat="1" applyFont="1"/>
    <xf numFmtId="0" fontId="30" fillId="0" borderId="0" xfId="4"/>
    <xf numFmtId="0" fontId="3" fillId="0" borderId="0" xfId="4" applyFont="1" applyAlignment="1">
      <alignment horizontal="center"/>
    </xf>
    <xf numFmtId="0" fontId="35" fillId="2" borderId="24" xfId="4" applyFont="1" applyFill="1" applyBorder="1"/>
    <xf numFmtId="0" fontId="35" fillId="2" borderId="27" xfId="4" applyFont="1" applyFill="1" applyBorder="1" applyAlignment="1">
      <alignment horizontal="center"/>
    </xf>
    <xf numFmtId="0" fontId="12" fillId="0" borderId="22" xfId="4" applyFont="1" applyBorder="1"/>
    <xf numFmtId="173" fontId="12" fillId="0" borderId="22" xfId="3" applyNumberFormat="1" applyFont="1" applyBorder="1"/>
    <xf numFmtId="0" fontId="12" fillId="0" borderId="24" xfId="4" applyFont="1" applyBorder="1"/>
    <xf numFmtId="167" fontId="12" fillId="0" borderId="24" xfId="3" applyNumberFormat="1" applyFont="1" applyBorder="1" applyAlignment="1">
      <alignment horizontal="right"/>
    </xf>
    <xf numFmtId="167" fontId="30" fillId="0" borderId="0" xfId="4" applyNumberFormat="1"/>
    <xf numFmtId="0" fontId="12" fillId="0" borderId="27" xfId="4" applyFont="1" applyBorder="1"/>
    <xf numFmtId="167" fontId="12" fillId="0" borderId="27" xfId="3" applyNumberFormat="1" applyFont="1" applyBorder="1" applyAlignment="1">
      <alignment horizontal="right"/>
    </xf>
    <xf numFmtId="167" fontId="35" fillId="2" borderId="27" xfId="3" applyNumberFormat="1" applyFont="1" applyFill="1" applyBorder="1" applyAlignment="1">
      <alignment horizontal="right"/>
    </xf>
    <xf numFmtId="167" fontId="35" fillId="0" borderId="27" xfId="3" applyNumberFormat="1" applyFont="1" applyBorder="1" applyAlignment="1">
      <alignment horizontal="right"/>
    </xf>
    <xf numFmtId="167" fontId="37" fillId="0" borderId="27" xfId="4" applyNumberFormat="1" applyFont="1" applyBorder="1" applyAlignment="1">
      <alignment horizontal="right"/>
    </xf>
    <xf numFmtId="0" fontId="37" fillId="0" borderId="0" xfId="4" applyFont="1"/>
    <xf numFmtId="0" fontId="38" fillId="2" borderId="22" xfId="4" applyFont="1" applyFill="1" applyBorder="1" applyAlignment="1">
      <alignment horizontal="center"/>
    </xf>
    <xf numFmtId="0" fontId="38" fillId="2" borderId="24" xfId="4" applyFont="1" applyFill="1" applyBorder="1" applyAlignment="1">
      <alignment horizontal="center"/>
    </xf>
    <xf numFmtId="0" fontId="38" fillId="2" borderId="27" xfId="4" applyFont="1" applyFill="1" applyBorder="1" applyAlignment="1">
      <alignment horizontal="center"/>
    </xf>
    <xf numFmtId="0" fontId="35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7" fontId="12" fillId="0" borderId="22" xfId="4" applyNumberFormat="1" applyFont="1" applyBorder="1"/>
    <xf numFmtId="167" fontId="12" fillId="0" borderId="24" xfId="4" applyNumberFormat="1" applyFont="1" applyBorder="1"/>
    <xf numFmtId="167" fontId="12" fillId="0" borderId="24" xfId="4" quotePrefix="1" applyNumberFormat="1" applyFont="1" applyBorder="1" applyAlignment="1">
      <alignment horizontal="center"/>
    </xf>
    <xf numFmtId="167" fontId="35" fillId="0" borderId="24" xfId="4" applyNumberFormat="1" applyFont="1" applyBorder="1"/>
    <xf numFmtId="167" fontId="12" fillId="0" borderId="27" xfId="4" applyNumberFormat="1" applyFont="1" applyBorder="1"/>
    <xf numFmtId="167" fontId="35" fillId="0" borderId="27" xfId="4" applyNumberFormat="1" applyFont="1" applyBorder="1"/>
    <xf numFmtId="0" fontId="35" fillId="0" borderId="31" xfId="4" applyFont="1" applyBorder="1"/>
    <xf numFmtId="167" fontId="35" fillId="0" borderId="31" xfId="4" applyNumberFormat="1" applyFont="1" applyBorder="1"/>
    <xf numFmtId="167" fontId="35" fillId="0" borderId="22" xfId="4" applyNumberFormat="1" applyFont="1" applyBorder="1"/>
    <xf numFmtId="173" fontId="12" fillId="0" borderId="24" xfId="3" applyNumberFormat="1" applyFont="1" applyBorder="1"/>
    <xf numFmtId="173" fontId="35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3" fontId="12" fillId="0" borderId="0" xfId="3" applyNumberFormat="1" applyFont="1" applyBorder="1"/>
    <xf numFmtId="0" fontId="38" fillId="0" borderId="24" xfId="4" applyFont="1" applyBorder="1"/>
    <xf numFmtId="0" fontId="38" fillId="0" borderId="27" xfId="4" applyFont="1" applyBorder="1"/>
    <xf numFmtId="173" fontId="35" fillId="0" borderId="27" xfId="3" applyNumberFormat="1" applyFont="1" applyBorder="1"/>
    <xf numFmtId="173" fontId="12" fillId="0" borderId="27" xfId="3" applyNumberFormat="1" applyFont="1" applyBorder="1"/>
    <xf numFmtId="0" fontId="12" fillId="0" borderId="31" xfId="4" applyFont="1" applyBorder="1"/>
    <xf numFmtId="173" fontId="12" fillId="0" borderId="31" xfId="4" applyNumberFormat="1" applyFont="1" applyBorder="1"/>
    <xf numFmtId="0" fontId="35" fillId="2" borderId="30" xfId="4" applyFont="1" applyFill="1" applyBorder="1" applyAlignment="1">
      <alignment horizontal="center"/>
    </xf>
    <xf numFmtId="0" fontId="35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2" fontId="12" fillId="0" borderId="24" xfId="3" applyNumberFormat="1" applyFont="1" applyBorder="1"/>
    <xf numFmtId="43" fontId="41" fillId="0" borderId="0" xfId="3" applyNumberFormat="1" applyFont="1" applyAlignment="1">
      <alignment horizontal="left"/>
    </xf>
    <xf numFmtId="43" fontId="12" fillId="0" borderId="0" xfId="4" applyNumberFormat="1" applyFont="1"/>
    <xf numFmtId="173" fontId="12" fillId="0" borderId="0" xfId="4" applyNumberFormat="1" applyFont="1"/>
    <xf numFmtId="168" fontId="12" fillId="0" borderId="24" xfId="3" applyNumberFormat="1" applyFont="1" applyBorder="1"/>
    <xf numFmtId="0" fontId="35" fillId="0" borderId="31" xfId="4" applyFont="1" applyBorder="1" applyAlignment="1">
      <alignment horizontal="center"/>
    </xf>
    <xf numFmtId="172" fontId="35" fillId="0" borderId="31" xfId="3" applyNumberFormat="1" applyFont="1" applyBorder="1"/>
    <xf numFmtId="168" fontId="35" fillId="0" borderId="31" xfId="3" applyNumberFormat="1" applyFont="1" applyBorder="1"/>
    <xf numFmtId="173" fontId="35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3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2" fontId="35" fillId="2" borderId="27" xfId="3" applyNumberFormat="1" applyFont="1" applyFill="1" applyBorder="1"/>
    <xf numFmtId="168" fontId="35" fillId="2" borderId="27" xfId="3" applyNumberFormat="1" applyFont="1" applyFill="1" applyBorder="1"/>
    <xf numFmtId="173" fontId="35" fillId="2" borderId="27" xfId="3" applyNumberFormat="1" applyFont="1" applyFill="1" applyBorder="1"/>
    <xf numFmtId="164" fontId="12" fillId="0" borderId="0" xfId="4" applyNumberFormat="1" applyFont="1"/>
    <xf numFmtId="168" fontId="35" fillId="0" borderId="24" xfId="3" applyNumberFormat="1" applyFont="1" applyBorder="1"/>
    <xf numFmtId="172" fontId="12" fillId="0" borderId="22" xfId="3" applyNumberFormat="1" applyFont="1" applyBorder="1"/>
    <xf numFmtId="172" fontId="12" fillId="2" borderId="24" xfId="3" applyNumberFormat="1" applyFont="1" applyFill="1" applyBorder="1"/>
    <xf numFmtId="173" fontId="12" fillId="2" borderId="22" xfId="3" applyNumberFormat="1" applyFont="1" applyFill="1" applyBorder="1"/>
    <xf numFmtId="0" fontId="12" fillId="2" borderId="27" xfId="4" applyFont="1" applyFill="1" applyBorder="1"/>
    <xf numFmtId="0" fontId="35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3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3" fontId="12" fillId="0" borderId="0" xfId="3" applyNumberFormat="1" applyFont="1" applyAlignment="1">
      <alignment horizontal="left" vertical="distributed"/>
    </xf>
    <xf numFmtId="173" fontId="35" fillId="2" borderId="31" xfId="3" applyNumberFormat="1" applyFont="1" applyFill="1" applyBorder="1"/>
    <xf numFmtId="173" fontId="12" fillId="0" borderId="0" xfId="3" applyNumberFormat="1" applyFont="1"/>
    <xf numFmtId="173" fontId="12" fillId="0" borderId="31" xfId="3" applyNumberFormat="1" applyFont="1" applyBorder="1"/>
    <xf numFmtId="173" fontId="12" fillId="0" borderId="22" xfId="4" applyNumberFormat="1" applyFont="1" applyBorder="1"/>
    <xf numFmtId="0" fontId="50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2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2" fillId="0" borderId="26" xfId="4" applyFont="1" applyBorder="1"/>
    <xf numFmtId="3" fontId="42" fillId="0" borderId="24" xfId="4" applyNumberFormat="1" applyFont="1" applyBorder="1"/>
    <xf numFmtId="3" fontId="42" fillId="0" borderId="26" xfId="4" applyNumberFormat="1" applyFont="1" applyBorder="1"/>
    <xf numFmtId="3" fontId="42" fillId="0" borderId="27" xfId="4" applyNumberFormat="1" applyFont="1" applyBorder="1"/>
    <xf numFmtId="3" fontId="42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3" fontId="12" fillId="0" borderId="23" xfId="4" applyNumberFormat="1" applyFont="1" applyBorder="1"/>
    <xf numFmtId="0" fontId="42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50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2" fillId="0" borderId="26" xfId="4" applyNumberFormat="1" applyFont="1" applyBorder="1"/>
    <xf numFmtId="166" fontId="0" fillId="0" borderId="10" xfId="0" applyBorder="1"/>
    <xf numFmtId="166" fontId="0" fillId="0" borderId="12" xfId="0" applyBorder="1"/>
    <xf numFmtId="169" fontId="19" fillId="0" borderId="12" xfId="1" applyNumberFormat="1" applyFont="1" applyBorder="1"/>
    <xf numFmtId="166" fontId="0" fillId="0" borderId="11" xfId="0" applyBorder="1"/>
    <xf numFmtId="166" fontId="51" fillId="0" borderId="0" xfId="0" applyFont="1"/>
    <xf numFmtId="166" fontId="51" fillId="6" borderId="31" xfId="0" applyFont="1" applyFill="1" applyBorder="1" applyAlignment="1">
      <alignment horizontal="center"/>
    </xf>
    <xf numFmtId="170" fontId="51" fillId="6" borderId="31" xfId="1" applyNumberFormat="1" applyFont="1" applyFill="1" applyBorder="1" applyAlignment="1">
      <alignment horizontal="center"/>
    </xf>
    <xf numFmtId="166" fontId="51" fillId="0" borderId="0" xfId="0" applyFont="1" applyAlignment="1">
      <alignment horizontal="center"/>
    </xf>
    <xf numFmtId="166" fontId="52" fillId="0" borderId="31" xfId="0" applyFont="1" applyBorder="1"/>
    <xf numFmtId="170" fontId="52" fillId="0" borderId="31" xfId="1" applyNumberFormat="1" applyFont="1" applyBorder="1"/>
    <xf numFmtId="166" fontId="52" fillId="0" borderId="0" xfId="0" applyFont="1"/>
    <xf numFmtId="166" fontId="51" fillId="0" borderId="31" xfId="0" applyFont="1" applyBorder="1"/>
    <xf numFmtId="170" fontId="51" fillId="0" borderId="31" xfId="1" applyNumberFormat="1" applyFont="1" applyBorder="1"/>
    <xf numFmtId="170" fontId="52" fillId="0" borderId="0" xfId="1" applyNumberFormat="1" applyFont="1"/>
    <xf numFmtId="166" fontId="51" fillId="6" borderId="31" xfId="0" applyFont="1" applyFill="1" applyBorder="1" applyAlignment="1">
      <alignment horizontal="center" vertical="distributed"/>
    </xf>
    <xf numFmtId="170" fontId="51" fillId="6" borderId="31" xfId="1" applyNumberFormat="1" applyFont="1" applyFill="1" applyBorder="1" applyAlignment="1">
      <alignment horizontal="center" vertical="distributed"/>
    </xf>
    <xf numFmtId="166" fontId="52" fillId="0" borderId="31" xfId="0" applyFont="1" applyBorder="1" applyAlignment="1"/>
    <xf numFmtId="166" fontId="52" fillId="0" borderId="31" xfId="0" applyFont="1" applyBorder="1" applyAlignment="1">
      <alignment horizontal="center"/>
    </xf>
    <xf numFmtId="10" fontId="52" fillId="0" borderId="31" xfId="5" applyNumberFormat="1" applyFont="1" applyBorder="1" applyAlignment="1">
      <alignment horizontal="center"/>
    </xf>
    <xf numFmtId="166" fontId="51" fillId="0" borderId="31" xfId="0" applyFont="1" applyBorder="1" applyAlignment="1">
      <alignment horizontal="center"/>
    </xf>
    <xf numFmtId="10" fontId="51" fillId="0" borderId="31" xfId="5" applyNumberFormat="1" applyFont="1" applyBorder="1" applyAlignment="1">
      <alignment horizontal="center"/>
    </xf>
    <xf numFmtId="9" fontId="52" fillId="0" borderId="0" xfId="5" applyFont="1"/>
    <xf numFmtId="169" fontId="52" fillId="0" borderId="0" xfId="1" applyNumberFormat="1" applyFont="1"/>
    <xf numFmtId="3" fontId="42" fillId="0" borderId="26" xfId="4" applyNumberFormat="1" applyFont="1" applyFill="1" applyBorder="1"/>
    <xf numFmtId="167" fontId="37" fillId="0" borderId="0" xfId="4" applyNumberFormat="1" applyFont="1"/>
    <xf numFmtId="166" fontId="10" fillId="0" borderId="0" xfId="0" applyFont="1" applyBorder="1" applyAlignment="1"/>
    <xf numFmtId="172" fontId="12" fillId="0" borderId="27" xfId="3" applyNumberFormat="1" applyFont="1" applyBorder="1"/>
    <xf numFmtId="0" fontId="35" fillId="0" borderId="0" xfId="4" applyFont="1" applyBorder="1" applyAlignment="1">
      <alignment horizontal="center" wrapText="1"/>
    </xf>
    <xf numFmtId="173" fontId="35" fillId="0" borderId="0" xfId="3" applyNumberFormat="1" applyFont="1" applyFill="1" applyBorder="1"/>
    <xf numFmtId="169" fontId="0" fillId="0" borderId="0" xfId="1" applyNumberFormat="1" applyFont="1"/>
    <xf numFmtId="37" fontId="5" fillId="0" borderId="0" xfId="0" applyNumberFormat="1" applyFont="1" applyAlignment="1" applyProtection="1"/>
    <xf numFmtId="170" fontId="53" fillId="0" borderId="0" xfId="1" applyNumberFormat="1" applyFont="1"/>
    <xf numFmtId="169" fontId="12" fillId="0" borderId="0" xfId="1" applyNumberFormat="1" applyFont="1"/>
    <xf numFmtId="166" fontId="51" fillId="0" borderId="0" xfId="0" applyFont="1" applyBorder="1"/>
    <xf numFmtId="166" fontId="54" fillId="0" borderId="0" xfId="0" applyFont="1" applyAlignment="1">
      <alignment horizontal="center"/>
    </xf>
    <xf numFmtId="166" fontId="55" fillId="0" borderId="0" xfId="0" applyFont="1"/>
    <xf numFmtId="166" fontId="56" fillId="0" borderId="0" xfId="0" applyFont="1" applyAlignment="1">
      <alignment horizontal="center"/>
    </xf>
    <xf numFmtId="166" fontId="57" fillId="0" borderId="0" xfId="0" applyFont="1"/>
    <xf numFmtId="166" fontId="54" fillId="0" borderId="0" xfId="0" applyFont="1" applyAlignment="1">
      <alignment horizontal="left"/>
    </xf>
    <xf numFmtId="166" fontId="56" fillId="0" borderId="0" xfId="0" applyFont="1" applyAlignment="1">
      <alignment horizontal="left"/>
    </xf>
    <xf numFmtId="166" fontId="57" fillId="0" borderId="0" xfId="0" applyFont="1" applyAlignment="1">
      <alignment horizontal="left"/>
    </xf>
    <xf numFmtId="166" fontId="55" fillId="0" borderId="0" xfId="0" applyFont="1" applyAlignment="1">
      <alignment horizontal="left"/>
    </xf>
    <xf numFmtId="170" fontId="51" fillId="7" borderId="31" xfId="1" applyNumberFormat="1" applyFont="1" applyFill="1" applyBorder="1"/>
    <xf numFmtId="170" fontId="51" fillId="0" borderId="0" xfId="1" applyNumberFormat="1" applyFont="1" applyBorder="1"/>
    <xf numFmtId="169" fontId="52" fillId="0" borderId="0" xfId="1" applyNumberFormat="1" applyFont="1" applyFill="1"/>
    <xf numFmtId="9" fontId="52" fillId="0" borderId="0" xfId="5" applyFont="1" applyFill="1"/>
    <xf numFmtId="169" fontId="58" fillId="0" borderId="0" xfId="1" applyNumberFormat="1" applyFont="1"/>
    <xf numFmtId="10" fontId="12" fillId="0" borderId="0" xfId="5" applyNumberFormat="1" applyFont="1"/>
    <xf numFmtId="0" fontId="35" fillId="2" borderId="31" xfId="4" applyFont="1" applyFill="1" applyBorder="1" applyAlignment="1">
      <alignment horizontal="left" wrapText="1"/>
    </xf>
    <xf numFmtId="0" fontId="35" fillId="0" borderId="31" xfId="4" applyFont="1" applyBorder="1" applyAlignment="1">
      <alignment horizontal="left" wrapText="1"/>
    </xf>
    <xf numFmtId="166" fontId="5" fillId="0" borderId="0" xfId="0" applyFont="1" applyAlignment="1">
      <alignment horizontal="center"/>
    </xf>
    <xf numFmtId="165" fontId="12" fillId="0" borderId="0" xfId="1" applyFont="1"/>
    <xf numFmtId="169" fontId="12" fillId="0" borderId="0" xfId="4" applyNumberFormat="1" applyFont="1"/>
    <xf numFmtId="169" fontId="4" fillId="0" borderId="0" xfId="4" applyNumberFormat="1" applyFont="1"/>
    <xf numFmtId="166" fontId="23" fillId="4" borderId="16" xfId="0" applyFont="1" applyFill="1" applyBorder="1" applyAlignment="1">
      <alignment horizontal="center" wrapText="1"/>
    </xf>
    <xf numFmtId="166" fontId="24" fillId="8" borderId="12" xfId="0" applyFont="1" applyFill="1" applyBorder="1"/>
    <xf numFmtId="167" fontId="24" fillId="8" borderId="12" xfId="0" quotePrefix="1" applyNumberFormat="1" applyFont="1" applyFill="1" applyBorder="1" applyAlignment="1" applyProtection="1">
      <alignment horizontal="center"/>
    </xf>
    <xf numFmtId="167" fontId="24" fillId="8" borderId="12" xfId="0" applyNumberFormat="1" applyFont="1" applyFill="1" applyBorder="1" applyProtection="1"/>
    <xf numFmtId="166" fontId="13" fillId="8" borderId="0" xfId="0" applyFont="1" applyFill="1"/>
    <xf numFmtId="166" fontId="0" fillId="8" borderId="0" xfId="0" applyFill="1"/>
    <xf numFmtId="166" fontId="52" fillId="8" borderId="31" xfId="0" applyFont="1" applyFill="1" applyBorder="1"/>
    <xf numFmtId="166" fontId="1" fillId="0" borderId="31" xfId="0" applyFont="1" applyFill="1" applyBorder="1"/>
    <xf numFmtId="174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0" fontId="45" fillId="8" borderId="31" xfId="4" applyFont="1" applyFill="1" applyBorder="1" applyAlignment="1">
      <alignment horizontal="center"/>
    </xf>
    <xf numFmtId="166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2" fillId="8" borderId="25" xfId="4" applyFont="1" applyFill="1" applyBorder="1"/>
    <xf numFmtId="0" fontId="42" fillId="8" borderId="0" xfId="4" applyFont="1" applyFill="1" applyBorder="1"/>
    <xf numFmtId="0" fontId="42" fillId="8" borderId="26" xfId="4" applyFont="1" applyFill="1" applyBorder="1"/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3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2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6" fontId="0" fillId="8" borderId="1" xfId="0" applyFill="1" applyBorder="1"/>
    <xf numFmtId="166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6" fontId="0" fillId="8" borderId="0" xfId="0" applyFill="1" applyBorder="1"/>
    <xf numFmtId="166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6" fontId="0" fillId="8" borderId="20" xfId="0" applyFill="1" applyBorder="1"/>
    <xf numFmtId="166" fontId="0" fillId="8" borderId="29" xfId="0" applyFill="1" applyBorder="1"/>
    <xf numFmtId="166" fontId="0" fillId="5" borderId="0" xfId="0" applyFill="1"/>
    <xf numFmtId="0" fontId="45" fillId="8" borderId="31" xfId="4" applyFont="1" applyFill="1" applyBorder="1" applyAlignment="1">
      <alignment horizontal="center"/>
    </xf>
    <xf numFmtId="166" fontId="4" fillId="8" borderId="20" xfId="0" applyFont="1" applyFill="1" applyBorder="1"/>
    <xf numFmtId="38" fontId="59" fillId="8" borderId="0" xfId="1" applyNumberFormat="1" applyFont="1" applyFill="1" applyBorder="1" applyAlignment="1">
      <alignment horizontal="center"/>
    </xf>
    <xf numFmtId="170" fontId="52" fillId="0" borderId="31" xfId="1" applyNumberFormat="1" applyFont="1" applyFill="1" applyBorder="1"/>
    <xf numFmtId="173" fontId="12" fillId="0" borderId="31" xfId="3" applyNumberFormat="1" applyFont="1" applyBorder="1" applyAlignment="1">
      <alignment vertical="distributed"/>
    </xf>
    <xf numFmtId="166" fontId="52" fillId="0" borderId="31" xfId="0" applyFont="1" applyFill="1" applyBorder="1"/>
    <xf numFmtId="166" fontId="51" fillId="0" borderId="31" xfId="0" applyFont="1" applyFill="1" applyBorder="1"/>
    <xf numFmtId="166" fontId="52" fillId="0" borderId="0" xfId="0" applyFont="1" applyFill="1"/>
    <xf numFmtId="170" fontId="4" fillId="0" borderId="25" xfId="2" applyNumberFormat="1" applyFont="1" applyBorder="1"/>
    <xf numFmtId="170" fontId="4" fillId="0" borderId="24" xfId="2" applyNumberFormat="1" applyFont="1" applyBorder="1"/>
    <xf numFmtId="170" fontId="4" fillId="0" borderId="0" xfId="2" applyNumberFormat="1" applyFont="1" applyFill="1" applyBorder="1"/>
    <xf numFmtId="170" fontId="4" fillId="0" borderId="24" xfId="2" applyNumberFormat="1" applyFont="1" applyBorder="1" applyAlignment="1">
      <alignment horizontal="center"/>
    </xf>
    <xf numFmtId="170" fontId="4" fillId="0" borderId="0" xfId="2" applyNumberFormat="1" applyFont="1" applyBorder="1"/>
    <xf numFmtId="170" fontId="4" fillId="0" borderId="0" xfId="2" applyNumberFormat="1" applyFont="1" applyBorder="1" applyAlignment="1">
      <alignment horizontal="center"/>
    </xf>
    <xf numFmtId="169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69" fontId="4" fillId="0" borderId="0" xfId="1" applyNumberFormat="1" applyFont="1" applyBorder="1" applyAlignment="1">
      <alignment horizontal="right"/>
    </xf>
    <xf numFmtId="170" fontId="5" fillId="2" borderId="27" xfId="2" applyNumberFormat="1" applyFont="1" applyFill="1" applyBorder="1"/>
    <xf numFmtId="170" fontId="5" fillId="0" borderId="24" xfId="2" applyNumberFormat="1" applyFont="1" applyBorder="1"/>
    <xf numFmtId="170" fontId="5" fillId="0" borderId="26" xfId="2" applyNumberFormat="1" applyFont="1" applyBorder="1"/>
    <xf numFmtId="170" fontId="4" fillId="0" borderId="27" xfId="2" applyNumberFormat="1" applyFont="1" applyBorder="1"/>
    <xf numFmtId="170" fontId="4" fillId="0" borderId="29" xfId="2" applyNumberFormat="1" applyFont="1" applyBorder="1"/>
    <xf numFmtId="166" fontId="48" fillId="0" borderId="0" xfId="0" applyFont="1"/>
    <xf numFmtId="166" fontId="48" fillId="0" borderId="31" xfId="0" applyFont="1" applyBorder="1"/>
    <xf numFmtId="169" fontId="48" fillId="0" borderId="31" xfId="1" applyNumberFormat="1" applyFont="1" applyBorder="1" applyAlignment="1">
      <alignment horizontal="center"/>
    </xf>
    <xf numFmtId="10" fontId="48" fillId="0" borderId="31" xfId="5" applyNumberFormat="1" applyFont="1" applyBorder="1" applyAlignment="1">
      <alignment horizontal="center"/>
    </xf>
    <xf numFmtId="165" fontId="49" fillId="0" borderId="31" xfId="1" applyFont="1" applyBorder="1" applyAlignment="1">
      <alignment horizontal="center"/>
    </xf>
    <xf numFmtId="169" fontId="49" fillId="0" borderId="31" xfId="1" applyNumberFormat="1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166" fontId="49" fillId="9" borderId="31" xfId="0" applyFont="1" applyFill="1" applyBorder="1" applyAlignment="1">
      <alignment horizontal="center"/>
    </xf>
    <xf numFmtId="166" fontId="49" fillId="9" borderId="31" xfId="0" applyFont="1" applyFill="1" applyBorder="1" applyAlignment="1">
      <alignment horizontal="center" wrapText="1"/>
    </xf>
    <xf numFmtId="3" fontId="42" fillId="0" borderId="24" xfId="4" applyNumberFormat="1" applyFont="1" applyFill="1" applyBorder="1"/>
    <xf numFmtId="166" fontId="60" fillId="0" borderId="0" xfId="0" applyFont="1"/>
    <xf numFmtId="167" fontId="19" fillId="0" borderId="20" xfId="0" applyNumberFormat="1" applyFont="1" applyFill="1" applyBorder="1"/>
    <xf numFmtId="170" fontId="24" fillId="0" borderId="31" xfId="1" applyNumberFormat="1" applyFont="1" applyFill="1" applyBorder="1"/>
    <xf numFmtId="170" fontId="12" fillId="0" borderId="24" xfId="2" applyNumberFormat="1" applyFont="1" applyFill="1" applyBorder="1"/>
    <xf numFmtId="170" fontId="4" fillId="0" borderId="24" xfId="2" applyNumberFormat="1" applyFont="1" applyFill="1" applyBorder="1"/>
    <xf numFmtId="170" fontId="66" fillId="0" borderId="0" xfId="4" applyNumberFormat="1" applyFont="1"/>
    <xf numFmtId="0" fontId="66" fillId="0" borderId="0" xfId="4" applyFont="1"/>
    <xf numFmtId="169" fontId="67" fillId="0" borderId="0" xfId="1" applyNumberFormat="1" applyFont="1"/>
    <xf numFmtId="173" fontId="66" fillId="0" borderId="0" xfId="3" applyNumberFormat="1" applyFont="1"/>
    <xf numFmtId="169" fontId="16" fillId="0" borderId="0" xfId="1" applyNumberFormat="1" applyFont="1"/>
    <xf numFmtId="0" fontId="3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166" fontId="16" fillId="0" borderId="0" xfId="0" applyFont="1"/>
    <xf numFmtId="166" fontId="24" fillId="4" borderId="9" xfId="0" applyFont="1" applyFill="1" applyBorder="1"/>
    <xf numFmtId="166" fontId="16" fillId="0" borderId="10" xfId="0" applyFont="1" applyBorder="1"/>
    <xf numFmtId="166" fontId="16" fillId="0" borderId="11" xfId="0" applyFont="1" applyBorder="1"/>
    <xf numFmtId="166" fontId="16" fillId="0" borderId="12" xfId="0" applyFont="1" applyBorder="1"/>
    <xf numFmtId="0" fontId="50" fillId="5" borderId="31" xfId="4" applyFont="1" applyFill="1" applyBorder="1" applyAlignment="1">
      <alignment horizontal="center" vertical="center"/>
    </xf>
    <xf numFmtId="166" fontId="2" fillId="8" borderId="28" xfId="0" applyFont="1" applyFill="1" applyBorder="1" applyAlignment="1">
      <alignment vertical="center"/>
    </xf>
    <xf numFmtId="166" fontId="2" fillId="8" borderId="20" xfId="0" applyFont="1" applyFill="1" applyBorder="1" applyAlignment="1">
      <alignment vertical="center"/>
    </xf>
    <xf numFmtId="0" fontId="42" fillId="8" borderId="30" xfId="4" applyFont="1" applyFill="1" applyBorder="1" applyAlignment="1"/>
    <xf numFmtId="0" fontId="42" fillId="8" borderId="1" xfId="4" applyFont="1" applyFill="1" applyBorder="1" applyAlignment="1"/>
    <xf numFmtId="169" fontId="70" fillId="8" borderId="31" xfId="1" applyNumberFormat="1" applyFont="1" applyFill="1" applyBorder="1" applyAlignment="1">
      <alignment horizontal="center"/>
    </xf>
    <xf numFmtId="166" fontId="47" fillId="8" borderId="34" xfId="0" applyFont="1" applyFill="1" applyBorder="1" applyAlignment="1"/>
    <xf numFmtId="166" fontId="47" fillId="8" borderId="33" xfId="0" applyFont="1" applyFill="1" applyBorder="1" applyAlignment="1"/>
    <xf numFmtId="169" fontId="14" fillId="8" borderId="32" xfId="4" applyNumberFormat="1" applyFont="1" applyFill="1" applyBorder="1" applyAlignment="1"/>
    <xf numFmtId="169" fontId="14" fillId="8" borderId="34" xfId="4" applyNumberFormat="1" applyFont="1" applyFill="1" applyBorder="1" applyAlignment="1"/>
    <xf numFmtId="169" fontId="14" fillId="8" borderId="33" xfId="4" applyNumberFormat="1" applyFont="1" applyFill="1" applyBorder="1" applyAlignment="1"/>
    <xf numFmtId="166" fontId="71" fillId="0" borderId="0" xfId="0" applyFont="1"/>
    <xf numFmtId="170" fontId="52" fillId="7" borderId="31" xfId="1" applyNumberFormat="1" applyFont="1" applyFill="1" applyBorder="1"/>
    <xf numFmtId="166" fontId="18" fillId="0" borderId="0" xfId="0" applyFont="1" applyAlignment="1">
      <alignment horizontal="center"/>
    </xf>
    <xf numFmtId="166" fontId="20" fillId="0" borderId="3" xfId="0" quotePrefix="1" applyFont="1" applyBorder="1" applyAlignment="1">
      <alignment horizontal="center"/>
    </xf>
    <xf numFmtId="166" fontId="20" fillId="0" borderId="4" xfId="0" applyFont="1" applyBorder="1" applyAlignment="1">
      <alignment horizontal="center"/>
    </xf>
    <xf numFmtId="166" fontId="20" fillId="0" borderId="4" xfId="0" quotePrefix="1" applyFont="1" applyBorder="1" applyAlignment="1">
      <alignment horizontal="center"/>
    </xf>
    <xf numFmtId="166" fontId="10" fillId="0" borderId="0" xfId="0" applyFont="1" applyBorder="1" applyAlignment="1">
      <alignment horizontal="center"/>
    </xf>
    <xf numFmtId="166" fontId="17" fillId="0" borderId="0" xfId="0" applyFont="1" applyAlignment="1">
      <alignment horizontal="center"/>
    </xf>
    <xf numFmtId="166" fontId="21" fillId="0" borderId="0" xfId="0" applyFont="1" applyAlignment="1">
      <alignment horizontal="center"/>
    </xf>
    <xf numFmtId="166" fontId="20" fillId="0" borderId="0" xfId="0" applyFont="1" applyAlignment="1">
      <alignment horizontal="center"/>
    </xf>
    <xf numFmtId="166" fontId="19" fillId="0" borderId="0" xfId="0" applyFont="1" applyBorder="1" applyAlignment="1">
      <alignment horizontal="center"/>
    </xf>
    <xf numFmtId="166" fontId="5" fillId="0" borderId="0" xfId="0" applyFont="1" applyAlignment="1" applyProtection="1">
      <alignment horizontal="center"/>
    </xf>
    <xf numFmtId="166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6" fontId="22" fillId="0" borderId="0" xfId="0" applyFont="1" applyAlignment="1" applyProtection="1">
      <alignment horizontal="center"/>
    </xf>
    <xf numFmtId="166" fontId="18" fillId="0" borderId="0" xfId="0" applyFont="1" applyAlignment="1" applyProtection="1">
      <alignment horizontal="center"/>
    </xf>
    <xf numFmtId="166" fontId="18" fillId="0" borderId="0" xfId="0" quotePrefix="1" applyFont="1" applyAlignment="1" applyProtection="1">
      <alignment horizontal="center"/>
    </xf>
    <xf numFmtId="166" fontId="19" fillId="0" borderId="0" xfId="0" applyFont="1" applyAlignment="1" applyProtection="1">
      <alignment horizontal="center"/>
    </xf>
    <xf numFmtId="166" fontId="20" fillId="2" borderId="3" xfId="0" applyFont="1" applyFill="1" applyBorder="1" applyAlignment="1">
      <alignment horizontal="center"/>
    </xf>
    <xf numFmtId="166" fontId="20" fillId="2" borderId="5" xfId="0" applyFont="1" applyFill="1" applyBorder="1" applyAlignment="1">
      <alignment horizontal="center"/>
    </xf>
    <xf numFmtId="170" fontId="51" fillId="0" borderId="20" xfId="1" applyNumberFormat="1" applyFont="1" applyBorder="1" applyAlignment="1">
      <alignment horizontal="center"/>
    </xf>
    <xf numFmtId="15" fontId="5" fillId="10" borderId="32" xfId="4" applyNumberFormat="1" applyFont="1" applyFill="1" applyBorder="1" applyAlignment="1">
      <alignment horizontal="center"/>
    </xf>
    <xf numFmtId="15" fontId="5" fillId="10" borderId="34" xfId="4" applyNumberFormat="1" applyFont="1" applyFill="1" applyBorder="1" applyAlignment="1">
      <alignment horizontal="center"/>
    </xf>
    <xf numFmtId="15" fontId="5" fillId="10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15" fontId="32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61" fillId="5" borderId="0" xfId="4" applyNumberFormat="1" applyFont="1" applyFill="1" applyAlignment="1">
      <alignment horizontal="center"/>
    </xf>
    <xf numFmtId="0" fontId="3" fillId="10" borderId="32" xfId="4" applyFont="1" applyFill="1" applyBorder="1" applyAlignment="1">
      <alignment horizontal="center"/>
    </xf>
    <xf numFmtId="0" fontId="3" fillId="10" borderId="34" xfId="4" applyFont="1" applyFill="1" applyBorder="1" applyAlignment="1">
      <alignment horizontal="center"/>
    </xf>
    <xf numFmtId="0" fontId="3" fillId="10" borderId="33" xfId="4" applyFont="1" applyFill="1" applyBorder="1" applyAlignment="1">
      <alignment horizontal="center"/>
    </xf>
    <xf numFmtId="0" fontId="3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2" fillId="5" borderId="0" xfId="4" applyFont="1" applyFill="1" applyAlignment="1">
      <alignment horizontal="center"/>
    </xf>
    <xf numFmtId="0" fontId="35" fillId="2" borderId="32" xfId="4" applyFont="1" applyFill="1" applyBorder="1" applyAlignment="1">
      <alignment horizontal="center"/>
    </xf>
    <xf numFmtId="0" fontId="35" fillId="2" borderId="34" xfId="4" applyFont="1" applyFill="1" applyBorder="1" applyAlignment="1">
      <alignment horizontal="center"/>
    </xf>
    <xf numFmtId="0" fontId="35" fillId="2" borderId="33" xfId="4" applyFont="1" applyFill="1" applyBorder="1" applyAlignment="1">
      <alignment horizontal="center"/>
    </xf>
    <xf numFmtId="0" fontId="50" fillId="5" borderId="0" xfId="4" applyFont="1" applyFill="1" applyAlignment="1">
      <alignment horizontal="center"/>
    </xf>
    <xf numFmtId="0" fontId="63" fillId="5" borderId="0" xfId="4" applyFont="1" applyFill="1" applyAlignment="1">
      <alignment horizontal="center"/>
    </xf>
    <xf numFmtId="0" fontId="39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0" fontId="64" fillId="5" borderId="0" xfId="4" applyFont="1" applyFill="1" applyAlignment="1">
      <alignment horizontal="center"/>
    </xf>
    <xf numFmtId="0" fontId="35" fillId="0" borderId="0" xfId="4" applyFont="1" applyAlignment="1">
      <alignment horizontal="center"/>
    </xf>
    <xf numFmtId="0" fontId="40" fillId="3" borderId="32" xfId="4" applyFont="1" applyFill="1" applyBorder="1" applyAlignment="1">
      <alignment horizontal="center"/>
    </xf>
    <xf numFmtId="0" fontId="40" fillId="3" borderId="33" xfId="4" applyFont="1" applyFill="1" applyBorder="1" applyAlignment="1">
      <alignment horizontal="center"/>
    </xf>
    <xf numFmtId="0" fontId="63" fillId="5" borderId="31" xfId="4" applyFont="1" applyFill="1" applyBorder="1" applyAlignment="1">
      <alignment horizontal="center" vertical="center"/>
    </xf>
    <xf numFmtId="0" fontId="50" fillId="5" borderId="31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3" fillId="0" borderId="0" xfId="4" applyFont="1" applyBorder="1" applyAlignment="1">
      <alignment horizontal="center"/>
    </xf>
    <xf numFmtId="0" fontId="43" fillId="0" borderId="26" xfId="4" applyFont="1" applyBorder="1" applyAlignment="1">
      <alignment horizontal="center"/>
    </xf>
    <xf numFmtId="0" fontId="63" fillId="5" borderId="30" xfId="4" applyFont="1" applyFill="1" applyBorder="1" applyAlignment="1">
      <alignment horizontal="center" vertical="center"/>
    </xf>
    <xf numFmtId="0" fontId="63" fillId="5" borderId="1" xfId="4" applyFont="1" applyFill="1" applyBorder="1" applyAlignment="1">
      <alignment horizontal="center" vertical="center"/>
    </xf>
    <xf numFmtId="0" fontId="63" fillId="5" borderId="23" xfId="4" applyFont="1" applyFill="1" applyBorder="1" applyAlignment="1">
      <alignment horizontal="center" vertical="center"/>
    </xf>
    <xf numFmtId="0" fontId="63" fillId="5" borderId="28" xfId="4" applyFont="1" applyFill="1" applyBorder="1" applyAlignment="1">
      <alignment horizontal="center" vertical="center"/>
    </xf>
    <xf numFmtId="0" fontId="63" fillId="5" borderId="20" xfId="4" applyFont="1" applyFill="1" applyBorder="1" applyAlignment="1">
      <alignment horizontal="center" vertical="center"/>
    </xf>
    <xf numFmtId="0" fontId="63" fillId="5" borderId="29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/>
    </xf>
    <xf numFmtId="0" fontId="32" fillId="8" borderId="0" xfId="4" applyFont="1" applyFill="1" applyAlignment="1">
      <alignment horizontal="center"/>
    </xf>
    <xf numFmtId="166" fontId="44" fillId="8" borderId="0" xfId="0" applyFont="1" applyFill="1" applyAlignment="1"/>
    <xf numFmtId="10" fontId="14" fillId="8" borderId="22" xfId="5" applyNumberFormat="1" applyFont="1" applyFill="1" applyBorder="1" applyAlignment="1"/>
    <xf numFmtId="10" fontId="47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62" fillId="5" borderId="31" xfId="4" applyFont="1" applyFill="1" applyBorder="1" applyAlignment="1">
      <alignment horizontal="center"/>
    </xf>
    <xf numFmtId="0" fontId="46" fillId="8" borderId="30" xfId="4" applyFont="1" applyFill="1" applyBorder="1" applyAlignment="1">
      <alignment horizontal="left" vertical="center"/>
    </xf>
    <xf numFmtId="166" fontId="2" fillId="8" borderId="1" xfId="0" applyFont="1" applyFill="1" applyBorder="1" applyAlignment="1">
      <alignment horizontal="left" vertical="center"/>
    </xf>
    <xf numFmtId="166" fontId="2" fillId="8" borderId="23" xfId="0" applyFont="1" applyFill="1" applyBorder="1" applyAlignment="1">
      <alignment horizontal="left" vertical="center"/>
    </xf>
    <xf numFmtId="166" fontId="2" fillId="8" borderId="25" xfId="0" applyFont="1" applyFill="1" applyBorder="1" applyAlignment="1">
      <alignment horizontal="left" vertical="center"/>
    </xf>
    <xf numFmtId="166" fontId="2" fillId="8" borderId="0" xfId="0" applyFont="1" applyFill="1" applyBorder="1" applyAlignment="1">
      <alignment horizontal="left" vertical="center"/>
    </xf>
    <xf numFmtId="166" fontId="2" fillId="8" borderId="26" xfId="0" applyFont="1" applyFill="1" applyBorder="1" applyAlignment="1">
      <alignment horizontal="left" vertical="center"/>
    </xf>
    <xf numFmtId="0" fontId="4" fillId="8" borderId="30" xfId="4" applyFont="1" applyFill="1" applyBorder="1" applyAlignment="1"/>
    <xf numFmtId="166" fontId="0" fillId="8" borderId="1" xfId="0" applyFill="1" applyBorder="1" applyAlignment="1"/>
    <xf numFmtId="166" fontId="0" fillId="8" borderId="23" xfId="0" applyFill="1" applyBorder="1" applyAlignment="1"/>
    <xf numFmtId="166" fontId="0" fillId="8" borderId="28" xfId="0" applyFill="1" applyBorder="1" applyAlignment="1"/>
    <xf numFmtId="166" fontId="0" fillId="8" borderId="20" xfId="0" applyFill="1" applyBorder="1" applyAlignment="1"/>
    <xf numFmtId="166" fontId="0" fillId="8" borderId="29" xfId="0" applyFill="1" applyBorder="1" applyAlignment="1"/>
    <xf numFmtId="169" fontId="14" fillId="8" borderId="22" xfId="1" applyNumberFormat="1" applyFont="1" applyFill="1" applyBorder="1" applyAlignment="1">
      <alignment horizontal="center"/>
    </xf>
    <xf numFmtId="169" fontId="47" fillId="8" borderId="27" xfId="1" applyNumberFormat="1" applyFont="1" applyFill="1" applyBorder="1" applyAlignment="1">
      <alignment horizontal="center"/>
    </xf>
    <xf numFmtId="169" fontId="14" fillId="8" borderId="22" xfId="1" applyNumberFormat="1" applyFont="1" applyFill="1" applyBorder="1" applyAlignment="1"/>
    <xf numFmtId="169" fontId="47" fillId="8" borderId="27" xfId="1" applyNumberFormat="1" applyFont="1" applyFill="1" applyBorder="1" applyAlignment="1"/>
    <xf numFmtId="0" fontId="50" fillId="5" borderId="30" xfId="4" applyFont="1" applyFill="1" applyBorder="1" applyAlignment="1">
      <alignment horizontal="center"/>
    </xf>
    <xf numFmtId="0" fontId="50" fillId="5" borderId="23" xfId="4" applyFont="1" applyFill="1" applyBorder="1" applyAlignment="1">
      <alignment horizontal="center"/>
    </xf>
    <xf numFmtId="0" fontId="63" fillId="5" borderId="32" xfId="4" applyFont="1" applyFill="1" applyBorder="1" applyAlignment="1">
      <alignment horizontal="center" vertical="center"/>
    </xf>
    <xf numFmtId="0" fontId="63" fillId="5" borderId="34" xfId="4" applyFont="1" applyFill="1" applyBorder="1" applyAlignment="1">
      <alignment horizontal="center" vertical="center"/>
    </xf>
    <xf numFmtId="166" fontId="0" fillId="5" borderId="34" xfId="0" applyFill="1" applyBorder="1" applyAlignment="1">
      <alignment horizontal="center" vertical="center"/>
    </xf>
    <xf numFmtId="166" fontId="0" fillId="5" borderId="33" xfId="0" applyFill="1" applyBorder="1" applyAlignment="1">
      <alignment horizontal="center" vertical="center"/>
    </xf>
    <xf numFmtId="169" fontId="45" fillId="8" borderId="32" xfId="1" applyNumberFormat="1" applyFont="1" applyFill="1" applyBorder="1" applyAlignment="1">
      <alignment vertical="center"/>
    </xf>
    <xf numFmtId="169" fontId="45" fillId="8" borderId="33" xfId="1" applyNumberFormat="1" applyFont="1" applyFill="1" applyBorder="1" applyAlignment="1">
      <alignment vertical="center"/>
    </xf>
    <xf numFmtId="0" fontId="45" fillId="8" borderId="31" xfId="4" applyFont="1" applyFill="1" applyBorder="1" applyAlignment="1">
      <alignment horizontal="center"/>
    </xf>
    <xf numFmtId="166" fontId="16" fillId="8" borderId="31" xfId="0" applyFont="1" applyFill="1" applyBorder="1" applyAlignment="1">
      <alignment horizontal="center"/>
    </xf>
    <xf numFmtId="169" fontId="14" fillId="8" borderId="22" xfId="4" applyNumberFormat="1" applyFont="1" applyFill="1" applyBorder="1" applyAlignment="1"/>
    <xf numFmtId="166" fontId="47" fillId="8" borderId="27" xfId="0" applyFont="1" applyFill="1" applyBorder="1" applyAlignment="1"/>
    <xf numFmtId="9" fontId="14" fillId="8" borderId="22" xfId="5" applyNumberFormat="1" applyFont="1" applyFill="1" applyBorder="1" applyAlignment="1"/>
    <xf numFmtId="9" fontId="47" fillId="8" borderId="27" xfId="5" applyNumberFormat="1" applyFont="1" applyFill="1" applyBorder="1" applyAlignment="1"/>
    <xf numFmtId="0" fontId="46" fillId="8" borderId="32" xfId="4" applyFont="1" applyFill="1" applyBorder="1" applyAlignment="1">
      <alignment horizontal="left" vertical="center"/>
    </xf>
    <xf numFmtId="0" fontId="46" fillId="8" borderId="34" xfId="4" applyFont="1" applyFill="1" applyBorder="1" applyAlignment="1">
      <alignment horizontal="left" vertical="center"/>
    </xf>
    <xf numFmtId="166" fontId="2" fillId="8" borderId="34" xfId="0" applyFont="1" applyFill="1" applyBorder="1" applyAlignment="1">
      <alignment horizontal="left" vertical="center"/>
    </xf>
    <xf numFmtId="166" fontId="2" fillId="8" borderId="33" xfId="0" applyFont="1" applyFill="1" applyBorder="1" applyAlignment="1">
      <alignment horizontal="left" vertical="center"/>
    </xf>
    <xf numFmtId="166" fontId="4" fillId="8" borderId="31" xfId="0" applyFont="1" applyFill="1" applyBorder="1" applyAlignment="1"/>
    <xf numFmtId="166" fontId="0" fillId="8" borderId="31" xfId="0" applyFill="1" applyBorder="1" applyAlignment="1"/>
    <xf numFmtId="166" fontId="4" fillId="8" borderId="22" xfId="0" applyFont="1" applyFill="1" applyBorder="1" applyAlignment="1"/>
    <xf numFmtId="166" fontId="0" fillId="8" borderId="22" xfId="0" applyFill="1" applyBorder="1" applyAlignment="1"/>
    <xf numFmtId="166" fontId="4" fillId="8" borderId="32" xfId="0" applyFont="1" applyFill="1" applyBorder="1" applyAlignment="1">
      <alignment horizontal="center"/>
    </xf>
    <xf numFmtId="166" fontId="0" fillId="8" borderId="33" xfId="0" applyFill="1" applyBorder="1" applyAlignment="1"/>
    <xf numFmtId="166" fontId="4" fillId="8" borderId="30" xfId="0" applyFont="1" applyFill="1" applyBorder="1" applyAlignment="1">
      <alignment horizontal="center"/>
    </xf>
    <xf numFmtId="166" fontId="4" fillId="8" borderId="32" xfId="0" applyFont="1" applyFill="1" applyBorder="1" applyAlignment="1"/>
    <xf numFmtId="166" fontId="0" fillId="8" borderId="34" xfId="0" applyFill="1" applyBorder="1" applyAlignment="1"/>
    <xf numFmtId="166" fontId="43" fillId="8" borderId="32" xfId="0" applyFont="1" applyFill="1" applyBorder="1" applyAlignment="1"/>
    <xf numFmtId="0" fontId="12" fillId="8" borderId="22" xfId="4" applyFont="1" applyFill="1" applyBorder="1" applyAlignment="1">
      <alignment horizontal="center" vertical="center"/>
    </xf>
    <xf numFmtId="166" fontId="0" fillId="8" borderId="27" xfId="0" applyFill="1" applyBorder="1" applyAlignment="1">
      <alignment horizontal="center" vertical="center"/>
    </xf>
    <xf numFmtId="165" fontId="14" fillId="8" borderId="22" xfId="4" applyNumberFormat="1" applyFont="1" applyFill="1" applyBorder="1" applyAlignment="1"/>
    <xf numFmtId="165" fontId="47" fillId="8" borderId="27" xfId="0" applyNumberFormat="1" applyFont="1" applyFill="1" applyBorder="1" applyAlignment="1"/>
    <xf numFmtId="165" fontId="14" fillId="8" borderId="22" xfId="1" applyNumberFormat="1" applyFont="1" applyFill="1" applyBorder="1" applyAlignment="1"/>
    <xf numFmtId="165" fontId="47" fillId="8" borderId="27" xfId="1" applyNumberFormat="1" applyFont="1" applyFill="1" applyBorder="1" applyAlignment="1"/>
    <xf numFmtId="169" fontId="70" fillId="8" borderId="22" xfId="1" applyNumberFormat="1" applyFont="1" applyFill="1" applyBorder="1" applyAlignment="1">
      <alignment horizontal="center"/>
    </xf>
    <xf numFmtId="169" fontId="70" fillId="8" borderId="27" xfId="1" applyNumberFormat="1" applyFont="1" applyFill="1" applyBorder="1" applyAlignment="1">
      <alignment horizontal="center"/>
    </xf>
    <xf numFmtId="10" fontId="70" fillId="8" borderId="22" xfId="5" applyNumberFormat="1" applyFont="1" applyFill="1" applyBorder="1" applyAlignment="1">
      <alignment horizontal="center"/>
    </xf>
    <xf numFmtId="10" fontId="70" fillId="8" borderId="27" xfId="5" applyNumberFormat="1" applyFont="1" applyFill="1" applyBorder="1" applyAlignment="1">
      <alignment horizontal="center"/>
    </xf>
    <xf numFmtId="0" fontId="50" fillId="5" borderId="32" xfId="4" applyFont="1" applyFill="1" applyBorder="1" applyAlignment="1">
      <alignment horizontal="center"/>
    </xf>
    <xf numFmtId="0" fontId="69" fillId="8" borderId="30" xfId="4" applyFont="1" applyFill="1" applyBorder="1" applyAlignment="1"/>
    <xf numFmtId="0" fontId="69" fillId="8" borderId="1" xfId="4" applyFont="1" applyFill="1" applyBorder="1" applyAlignment="1"/>
    <xf numFmtId="0" fontId="46" fillId="8" borderId="28" xfId="4" applyFont="1" applyFill="1" applyBorder="1" applyAlignment="1">
      <alignment vertical="center"/>
    </xf>
    <xf numFmtId="0" fontId="46" fillId="8" borderId="20" xfId="4" applyFont="1" applyFill="1" applyBorder="1" applyAlignment="1">
      <alignment vertical="center"/>
    </xf>
    <xf numFmtId="10" fontId="14" fillId="8" borderId="22" xfId="5" applyNumberFormat="1" applyFont="1" applyFill="1" applyBorder="1" applyAlignment="1">
      <alignment horizontal="center"/>
    </xf>
    <xf numFmtId="10" fontId="14" fillId="8" borderId="27" xfId="5" applyNumberFormat="1" applyFont="1" applyFill="1" applyBorder="1" applyAlignment="1">
      <alignment horizontal="center"/>
    </xf>
    <xf numFmtId="0" fontId="69" fillId="8" borderId="32" xfId="4" applyFont="1" applyFill="1" applyBorder="1" applyAlignment="1"/>
    <xf numFmtId="0" fontId="69" fillId="8" borderId="34" xfId="4" applyFont="1" applyFill="1" applyBorder="1" applyAlignment="1"/>
    <xf numFmtId="169" fontId="14" fillId="8" borderId="27" xfId="1" applyNumberFormat="1" applyFont="1" applyFill="1" applyBorder="1" applyAlignment="1">
      <alignment horizontal="center"/>
    </xf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6" fillId="8" borderId="30" xfId="4" applyFont="1" applyFill="1" applyBorder="1" applyAlignment="1">
      <alignment vertical="center"/>
    </xf>
    <xf numFmtId="0" fontId="46" fillId="8" borderId="1" xfId="4" applyFont="1" applyFill="1" applyBorder="1" applyAlignment="1">
      <alignment vertical="center"/>
    </xf>
    <xf numFmtId="0" fontId="50" fillId="5" borderId="22" xfId="4" applyFont="1" applyFill="1" applyBorder="1" applyAlignment="1">
      <alignment horizontal="center" vertical="center"/>
    </xf>
    <xf numFmtId="0" fontId="50" fillId="5" borderId="27" xfId="4" applyFont="1" applyFill="1" applyBorder="1" applyAlignment="1">
      <alignment horizontal="center" vertical="center"/>
    </xf>
    <xf numFmtId="0" fontId="46" fillId="8" borderId="32" xfId="4" applyFont="1" applyFill="1" applyBorder="1" applyAlignment="1">
      <alignment vertical="center"/>
    </xf>
    <xf numFmtId="0" fontId="46" fillId="8" borderId="34" xfId="4" applyFont="1" applyFill="1" applyBorder="1" applyAlignment="1">
      <alignment vertical="center"/>
    </xf>
    <xf numFmtId="0" fontId="4" fillId="8" borderId="30" xfId="4" applyFont="1" applyFill="1" applyBorder="1"/>
    <xf numFmtId="0" fontId="4" fillId="8" borderId="1" xfId="4" applyFont="1" applyFill="1" applyBorder="1"/>
    <xf numFmtId="0" fontId="50" fillId="5" borderId="32" xfId="4" applyFont="1" applyFill="1" applyBorder="1" applyAlignment="1">
      <alignment horizontal="center" vertical="center"/>
    </xf>
    <xf numFmtId="0" fontId="50" fillId="5" borderId="34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 vertical="center"/>
    </xf>
  </cellXfs>
  <cellStyles count="8">
    <cellStyle name="Excel Built-in Normal" xfId="7"/>
    <cellStyle name="Millares" xfId="1" builtinId="3"/>
    <cellStyle name="Millares 2" xfId="2"/>
    <cellStyle name="Millares 3" xfId="3"/>
    <cellStyle name="Normal" xfId="0" builtinId="0"/>
    <cellStyle name="Normal 2" xfId="4"/>
    <cellStyle name="Porcentaje" xfId="5" builtinId="5"/>
    <cellStyle name="Porcentaje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xmlns="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  <xdr:oneCellAnchor>
    <xdr:from>
      <xdr:col>0</xdr:col>
      <xdr:colOff>1315422</xdr:colOff>
      <xdr:row>50</xdr:row>
      <xdr:rowOff>153881</xdr:rowOff>
    </xdr:from>
    <xdr:ext cx="4336251" cy="937629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/>
      </xdr:nvSpPr>
      <xdr:spPr>
        <a:xfrm>
          <a:off x="1315422" y="8980381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APLICABLE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1487898</xdr:colOff>
      <xdr:row>46</xdr:row>
      <xdr:rowOff>61013</xdr:rowOff>
    </xdr:from>
    <xdr:ext cx="4336251" cy="937629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/>
      </xdr:nvSpPr>
      <xdr:spPr>
        <a:xfrm>
          <a:off x="1487898" y="8252513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APLICABLE</a:t>
          </a:r>
          <a:endParaRPr lang="es-E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10</xdr:col>
      <xdr:colOff>9525</xdr:colOff>
      <xdr:row>86</xdr:row>
      <xdr:rowOff>47625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12830175" cy="733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904875</xdr:colOff>
      <xdr:row>17</xdr:row>
      <xdr:rowOff>19050</xdr:rowOff>
    </xdr:to>
    <xdr:pic>
      <xdr:nvPicPr>
        <xdr:cNvPr id="33990" name="1 Imagen">
          <a:extLst>
            <a:ext uri="{FF2B5EF4-FFF2-40B4-BE49-F238E27FC236}">
              <a16:creationId xmlns:a16="http://schemas.microsoft.com/office/drawing/2014/main" xmlns="" id="{00000000-0008-0000-1300-0000C6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"/>
          <a:ext cx="75057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6</xdr:col>
          <xdr:colOff>361950</xdr:colOff>
          <xdr:row>26</xdr:row>
          <xdr:rowOff>104775</xdr:rowOff>
        </xdr:to>
        <xdr:pic>
          <xdr:nvPicPr>
            <xdr:cNvPr id="33991" name="2 Imagen">
              <a:extLst>
                <a:ext uri="{FF2B5EF4-FFF2-40B4-BE49-F238E27FC236}">
                  <a16:creationId xmlns:a16="http://schemas.microsoft.com/office/drawing/2014/main" xmlns="" id="{00000000-0008-0000-1300-0000C78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C$8" spid="_x0000_s3448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3524250"/>
              <a:ext cx="7953375" cy="16287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114300</xdr:rowOff>
    </xdr:from>
    <xdr:to>
      <xdr:col>4</xdr:col>
      <xdr:colOff>1190625</xdr:colOff>
      <xdr:row>22</xdr:row>
      <xdr:rowOff>28575</xdr:rowOff>
    </xdr:to>
    <xdr:pic>
      <xdr:nvPicPr>
        <xdr:cNvPr id="30003" name="1 Imagen">
          <a:extLst>
            <a:ext uri="{FF2B5EF4-FFF2-40B4-BE49-F238E27FC236}">
              <a16:creationId xmlns:a16="http://schemas.microsoft.com/office/drawing/2014/main" xmlns="" id="{00000000-0008-0000-1400-0000337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550"/>
          <a:ext cx="6543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port\Downloads\CONTAB%20ILIDAD%20ROSANTI%20S.A.E.C.A\ROSANTI%20S.A.E.C.A\Reportes%20Mensuales\Informes%20Mensuales\2018\CIERRE%202018\Copia%20de%20Cuadro%20de%20Revaluo%202018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s\Documents\SAN%20LORENZO%20SHOPPING\ADMINISTRACION\Para%20firmas\Archivos%20de%20Mart&#237;%20y%20Asociados\Empresas\Iadelpa%20S.A\Diciembre%202010\Corto\Comfar%20Balance%202007%20CN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de Revaluo 2017"/>
      <sheetName val="Cuadro de Revaluo 2018"/>
      <sheetName val="Hoja1"/>
    </sheetNames>
    <sheetDataSet>
      <sheetData sheetId="0"/>
      <sheetData sheetId="1">
        <row r="27">
          <cell r="N27">
            <v>5188056.9412396979</v>
          </cell>
        </row>
        <row r="30">
          <cell r="N30">
            <v>20773966682.402134</v>
          </cell>
        </row>
        <row r="31">
          <cell r="S31">
            <v>194877736.23266542</v>
          </cell>
        </row>
        <row r="32">
          <cell r="S32">
            <v>1948777362.3266544</v>
          </cell>
        </row>
        <row r="33">
          <cell r="S33">
            <v>216432360.8611002</v>
          </cell>
        </row>
        <row r="34">
          <cell r="S34">
            <v>8590381983.958828</v>
          </cell>
        </row>
        <row r="35">
          <cell r="S35">
            <v>5031073754.5458879</v>
          </cell>
        </row>
        <row r="58">
          <cell r="N58">
            <v>45664354317.657722</v>
          </cell>
        </row>
        <row r="84">
          <cell r="N84">
            <v>49032082.365097523</v>
          </cell>
        </row>
        <row r="220">
          <cell r="N220">
            <v>934779134.96202207</v>
          </cell>
        </row>
        <row r="248">
          <cell r="N248">
            <v>13449475.301397841</v>
          </cell>
        </row>
        <row r="257">
          <cell r="N257">
            <v>57190668.263026103</v>
          </cell>
        </row>
        <row r="264">
          <cell r="N264">
            <v>4333985.6205218155</v>
          </cell>
        </row>
        <row r="271">
          <cell r="N271">
            <v>18002492.801583789</v>
          </cell>
        </row>
        <row r="284">
          <cell r="N284">
            <v>9845318750.902565</v>
          </cell>
        </row>
        <row r="291">
          <cell r="N291">
            <v>3741357160.9508328</v>
          </cell>
        </row>
        <row r="305">
          <cell r="N305">
            <v>3370015327.3374414</v>
          </cell>
        </row>
        <row r="314">
          <cell r="N314">
            <v>1229259590.9761281</v>
          </cell>
        </row>
        <row r="323">
          <cell r="N323">
            <v>429433879.045403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atrimonio"/>
      <sheetName val="Origen"/>
    </sheetNames>
    <sheetDataSet>
      <sheetData sheetId="0" refreshError="1">
        <row r="13">
          <cell r="C13">
            <v>6582990315</v>
          </cell>
          <cell r="E13">
            <v>5815745859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56"/>
  <sheetViews>
    <sheetView showGridLines="0" tabSelected="1" zoomScale="70" zoomScaleNormal="70" workbookViewId="0">
      <selection activeCell="M33" sqref="M33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66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77734375" bestFit="1" customWidth="1"/>
    <col min="11" max="11" width="0.88671875" customWidth="1"/>
    <col min="12" max="12" width="28.6640625" style="337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62" t="s">
        <v>56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</row>
    <row r="2" spans="1:28" ht="19.5">
      <c r="A2" s="462" t="s">
        <v>585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</row>
    <row r="3" spans="1:28" ht="19.5">
      <c r="A3" s="462" t="s">
        <v>54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</row>
    <row r="4" spans="1:28" ht="19.5">
      <c r="A4" s="462" t="s">
        <v>67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</row>
    <row r="5" spans="1:28" ht="20.25" thickBo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28" ht="15.75" thickBot="1">
      <c r="A6" s="31"/>
      <c r="B6" s="32"/>
      <c r="C6" s="463" t="s">
        <v>586</v>
      </c>
      <c r="D6" s="464"/>
      <c r="E6" s="105" t="s">
        <v>573</v>
      </c>
      <c r="F6" s="33"/>
      <c r="G6" s="32"/>
      <c r="H6" s="463" t="s">
        <v>586</v>
      </c>
      <c r="I6" s="464"/>
      <c r="J6" s="463" t="s">
        <v>573</v>
      </c>
      <c r="K6" s="465"/>
    </row>
    <row r="7" spans="1:28">
      <c r="A7" s="34"/>
      <c r="B7" s="35" t="s">
        <v>13</v>
      </c>
      <c r="C7" s="38"/>
      <c r="D7" s="36"/>
      <c r="E7" s="38"/>
      <c r="F7" s="36"/>
      <c r="G7" s="35" t="s">
        <v>15</v>
      </c>
      <c r="H7" s="36"/>
      <c r="I7" s="37"/>
      <c r="J7" s="36"/>
      <c r="K7" s="37"/>
    </row>
    <row r="8" spans="1:28">
      <c r="A8" s="39"/>
      <c r="B8" s="40"/>
      <c r="C8" s="42"/>
      <c r="D8" s="41"/>
      <c r="E8" s="42"/>
      <c r="F8" s="41"/>
      <c r="G8" s="40"/>
      <c r="H8" s="41"/>
      <c r="I8" s="40"/>
      <c r="J8" s="41"/>
      <c r="K8" s="40"/>
    </row>
    <row r="9" spans="1:28">
      <c r="A9" s="39"/>
      <c r="B9" s="43" t="s">
        <v>9</v>
      </c>
      <c r="C9" s="42"/>
      <c r="D9" s="41"/>
      <c r="E9" s="42"/>
      <c r="F9" s="41"/>
      <c r="G9" s="43" t="s">
        <v>11</v>
      </c>
      <c r="H9" s="145"/>
      <c r="I9" s="143"/>
      <c r="J9" s="145"/>
      <c r="K9" s="40"/>
    </row>
    <row r="10" spans="1:28" ht="15.75">
      <c r="A10" s="39"/>
      <c r="B10" s="141" t="s">
        <v>33</v>
      </c>
      <c r="C10" s="144">
        <f>+NOTAS!B23</f>
        <v>3158363239</v>
      </c>
      <c r="D10" s="145"/>
      <c r="E10" s="144">
        <f>+NOTAS!C23</f>
        <v>1929669502</v>
      </c>
      <c r="F10" s="145"/>
      <c r="G10" s="141" t="s">
        <v>604</v>
      </c>
      <c r="H10" s="139">
        <f>+NOTAS!B147</f>
        <v>6504459435</v>
      </c>
      <c r="I10" s="143"/>
      <c r="J10" s="139">
        <f>+NOTAS!C147</f>
        <v>2948139267</v>
      </c>
      <c r="K10" s="40"/>
      <c r="M10" s="117"/>
      <c r="P10" s="132"/>
      <c r="Q10" s="133"/>
      <c r="R10" s="132"/>
      <c r="S10" s="133"/>
      <c r="T10" s="132"/>
      <c r="U10" s="133"/>
      <c r="V10" s="132"/>
      <c r="W10" s="133"/>
      <c r="X10" s="132"/>
      <c r="Y10" s="133"/>
      <c r="Z10" s="132"/>
      <c r="AA10" s="133"/>
      <c r="AB10" s="134"/>
    </row>
    <row r="11" spans="1:28" ht="15.75">
      <c r="A11" s="39"/>
      <c r="B11" s="141"/>
      <c r="C11" s="144"/>
      <c r="D11" s="145"/>
      <c r="E11" s="144"/>
      <c r="F11" s="145"/>
      <c r="G11" s="141"/>
      <c r="H11" s="139"/>
      <c r="I11" s="143"/>
      <c r="J11" s="139"/>
      <c r="K11" s="40"/>
      <c r="P11" s="132"/>
      <c r="Q11" s="133"/>
      <c r="R11" s="132"/>
      <c r="S11" s="133"/>
      <c r="T11" s="132"/>
      <c r="U11" s="133"/>
      <c r="V11" s="132"/>
      <c r="W11" s="133"/>
      <c r="X11" s="132"/>
      <c r="Y11" s="133"/>
      <c r="Z11" s="132"/>
      <c r="AA11" s="133"/>
      <c r="AB11" s="134"/>
    </row>
    <row r="12" spans="1:28" ht="15.75">
      <c r="A12" s="39"/>
      <c r="B12" s="141" t="s">
        <v>58</v>
      </c>
      <c r="C12" s="144">
        <f>+NOTAS!B53</f>
        <v>817855407</v>
      </c>
      <c r="D12" s="145"/>
      <c r="E12" s="144">
        <f>+NOTAS!C53</f>
        <v>1737071328</v>
      </c>
      <c r="F12" s="145"/>
      <c r="G12" s="141" t="s">
        <v>605</v>
      </c>
      <c r="H12" s="139">
        <f>+NOTAS!B170</f>
        <v>889546061</v>
      </c>
      <c r="I12" s="143"/>
      <c r="J12" s="139">
        <f>+NOTAS!C170</f>
        <v>994122825</v>
      </c>
      <c r="K12" s="40"/>
      <c r="P12" s="132"/>
      <c r="Q12" s="133"/>
      <c r="R12" s="132"/>
      <c r="S12" s="133"/>
      <c r="T12" s="132"/>
      <c r="U12" s="133"/>
      <c r="V12" s="132"/>
      <c r="W12" s="133"/>
      <c r="X12" s="132"/>
      <c r="Y12" s="133"/>
      <c r="Z12" s="132"/>
      <c r="AA12" s="133"/>
      <c r="AB12" s="134"/>
    </row>
    <row r="13" spans="1:28" ht="15.75">
      <c r="A13" s="39"/>
      <c r="B13" s="141"/>
      <c r="C13" s="144"/>
      <c r="D13" s="145"/>
      <c r="E13" s="144"/>
      <c r="F13" s="145"/>
      <c r="G13" s="141"/>
      <c r="H13" s="139"/>
      <c r="I13" s="143"/>
      <c r="J13" s="139"/>
      <c r="K13" s="40"/>
      <c r="P13" s="132"/>
      <c r="Q13" s="133"/>
      <c r="R13" s="132"/>
      <c r="S13" s="133"/>
      <c r="T13" s="132"/>
      <c r="U13" s="133"/>
      <c r="V13" s="132"/>
      <c r="W13" s="133"/>
      <c r="X13" s="132"/>
      <c r="Y13" s="133"/>
      <c r="Z13" s="132"/>
      <c r="AA13" s="133"/>
      <c r="AB13" s="134"/>
    </row>
    <row r="14" spans="1:28" ht="15.75">
      <c r="A14" s="39"/>
      <c r="B14" s="141" t="s">
        <v>59</v>
      </c>
      <c r="C14" s="144">
        <f>+NOTAS!B78</f>
        <v>5029972483</v>
      </c>
      <c r="D14" s="145"/>
      <c r="E14" s="144">
        <f>+NOTAS!C78</f>
        <v>5469842547</v>
      </c>
      <c r="F14" s="145"/>
      <c r="G14" s="141" t="s">
        <v>606</v>
      </c>
      <c r="H14" s="139">
        <f>+NOTAS!B180</f>
        <v>0</v>
      </c>
      <c r="I14" s="143"/>
      <c r="J14" s="139">
        <f>+NOTAS!C180</f>
        <v>0</v>
      </c>
      <c r="K14" s="40"/>
      <c r="P14" s="132"/>
      <c r="Q14" s="133"/>
      <c r="R14" s="132"/>
      <c r="S14" s="133"/>
      <c r="T14" s="132"/>
      <c r="U14" s="133"/>
      <c r="V14" s="132"/>
      <c r="W14" s="133"/>
      <c r="X14" s="132"/>
      <c r="Y14" s="133"/>
      <c r="Z14" s="132"/>
      <c r="AA14" s="133"/>
      <c r="AB14" s="134"/>
    </row>
    <row r="15" spans="1:28" ht="15.75">
      <c r="A15" s="39"/>
      <c r="B15" s="141"/>
      <c r="C15" s="144"/>
      <c r="D15" s="145"/>
      <c r="E15" s="144"/>
      <c r="F15" s="145"/>
      <c r="G15" s="141"/>
      <c r="H15" s="139"/>
      <c r="I15" s="143"/>
      <c r="J15" s="139"/>
      <c r="K15" s="40"/>
      <c r="P15" s="132"/>
      <c r="Q15" s="133"/>
      <c r="R15" s="132"/>
      <c r="S15" s="133"/>
      <c r="T15" s="132"/>
      <c r="U15" s="133"/>
      <c r="V15" s="132"/>
      <c r="W15" s="133"/>
      <c r="X15" s="132"/>
      <c r="Y15" s="133"/>
      <c r="Z15" s="132"/>
      <c r="AA15" s="133"/>
      <c r="AB15" s="134"/>
    </row>
    <row r="16" spans="1:28" ht="15.75">
      <c r="A16" s="39"/>
      <c r="B16" s="141" t="s">
        <v>73</v>
      </c>
      <c r="C16" s="144">
        <f>+NOTAS!B102</f>
        <v>334764221</v>
      </c>
      <c r="D16" s="145"/>
      <c r="E16" s="144">
        <f>+NOTAS!C102</f>
        <v>350616225</v>
      </c>
      <c r="F16" s="145"/>
      <c r="G16" s="141" t="s">
        <v>607</v>
      </c>
      <c r="H16" s="139">
        <f>+NOTAS!B187</f>
        <v>0</v>
      </c>
      <c r="I16" s="143"/>
      <c r="J16" s="139">
        <f>+NOTAS!C187</f>
        <v>5642938</v>
      </c>
      <c r="K16" s="40"/>
      <c r="P16" s="132"/>
      <c r="Q16" s="133"/>
      <c r="R16" s="132"/>
      <c r="S16" s="133"/>
      <c r="T16" s="132"/>
      <c r="U16" s="133"/>
      <c r="V16" s="132"/>
      <c r="W16" s="133"/>
      <c r="X16" s="132"/>
      <c r="Y16" s="133"/>
      <c r="Z16" s="132"/>
      <c r="AA16" s="133"/>
      <c r="AB16" s="134"/>
    </row>
    <row r="17" spans="1:28" ht="15.75">
      <c r="A17" s="39"/>
      <c r="B17" s="40"/>
      <c r="C17" s="45"/>
      <c r="D17" s="41"/>
      <c r="E17" s="45"/>
      <c r="F17" s="41"/>
      <c r="G17" s="40"/>
      <c r="H17" s="44"/>
      <c r="I17" s="40"/>
      <c r="J17" s="44"/>
      <c r="K17" s="40"/>
      <c r="P17" s="132"/>
      <c r="Q17" s="133"/>
      <c r="R17" s="132"/>
      <c r="S17" s="133"/>
      <c r="T17" s="132"/>
      <c r="U17" s="133"/>
      <c r="V17" s="132"/>
      <c r="W17" s="133"/>
      <c r="X17" s="132"/>
      <c r="Y17" s="133"/>
      <c r="Z17" s="132"/>
      <c r="AA17" s="133"/>
      <c r="AB17" s="134"/>
    </row>
    <row r="18" spans="1:28" ht="16.5">
      <c r="A18" s="57"/>
      <c r="B18" s="58" t="s">
        <v>14</v>
      </c>
      <c r="C18" s="61">
        <f>SUM(C10:C17)</f>
        <v>9340955350</v>
      </c>
      <c r="D18" s="62"/>
      <c r="E18" s="61">
        <f>SUM(E10:E17)</f>
        <v>9487199602</v>
      </c>
      <c r="F18" s="62"/>
      <c r="G18" s="58" t="s">
        <v>16</v>
      </c>
      <c r="H18" s="59">
        <f>SUM(H10:H17)</f>
        <v>7394005496</v>
      </c>
      <c r="I18" s="60"/>
      <c r="J18" s="59">
        <f>SUM(J10:J17)</f>
        <v>3947905030</v>
      </c>
      <c r="K18" s="60"/>
      <c r="P18" s="135"/>
      <c r="Q18" s="136"/>
      <c r="R18" s="132"/>
      <c r="S18" s="136"/>
      <c r="T18" s="132"/>
      <c r="U18" s="136"/>
      <c r="V18" s="135"/>
      <c r="W18" s="136"/>
      <c r="X18" s="132"/>
      <c r="Y18" s="136"/>
      <c r="Z18" s="132"/>
      <c r="AA18" s="136"/>
      <c r="AB18" s="134"/>
    </row>
    <row r="19" spans="1:28" ht="15.75">
      <c r="A19" s="39"/>
      <c r="B19" s="40"/>
      <c r="C19" s="42"/>
      <c r="D19" s="41"/>
      <c r="E19" s="42"/>
      <c r="F19" s="41"/>
      <c r="G19" s="40"/>
      <c r="H19" s="41"/>
      <c r="I19" s="40"/>
      <c r="J19" s="41"/>
      <c r="K19" s="40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4"/>
    </row>
    <row r="20" spans="1:28" ht="16.5">
      <c r="A20" s="39"/>
      <c r="B20" s="43" t="s">
        <v>10</v>
      </c>
      <c r="C20" s="42"/>
      <c r="D20" s="41"/>
      <c r="E20" s="42"/>
      <c r="F20" s="41"/>
      <c r="G20" s="43" t="s">
        <v>12</v>
      </c>
      <c r="H20" s="145"/>
      <c r="I20" s="143"/>
      <c r="J20" s="145"/>
      <c r="K20" s="40"/>
      <c r="P20" s="135"/>
      <c r="Q20" s="132"/>
      <c r="R20" s="132"/>
      <c r="S20" s="132"/>
      <c r="T20" s="132"/>
      <c r="U20" s="132"/>
      <c r="V20" s="135"/>
      <c r="W20" s="132"/>
      <c r="X20" s="132"/>
      <c r="Y20" s="132"/>
      <c r="Z20" s="132"/>
      <c r="AA20" s="132"/>
      <c r="AB20" s="134"/>
    </row>
    <row r="21" spans="1:28" ht="15.75">
      <c r="A21" s="39"/>
      <c r="B21" s="141" t="s">
        <v>53</v>
      </c>
      <c r="C21" s="144">
        <f>+'Anexo A'!L59</f>
        <v>113293477110.47433</v>
      </c>
      <c r="D21" s="145"/>
      <c r="E21" s="144">
        <f>+'Anexo A'!L61</f>
        <v>116523484753</v>
      </c>
      <c r="F21" s="145"/>
      <c r="G21" s="141" t="s">
        <v>608</v>
      </c>
      <c r="H21" s="139">
        <f>+NOTAS!B198</f>
        <v>3560296937</v>
      </c>
      <c r="I21" s="143"/>
      <c r="J21" s="139">
        <f>+NOTAS!C198</f>
        <v>3855457723</v>
      </c>
      <c r="K21" s="40"/>
      <c r="M21" s="115"/>
      <c r="P21" s="132"/>
      <c r="Q21" s="133"/>
      <c r="R21" s="132"/>
      <c r="S21" s="133"/>
      <c r="T21" s="132"/>
      <c r="U21" s="133"/>
      <c r="V21" s="132"/>
      <c r="W21" s="133"/>
      <c r="X21" s="132"/>
      <c r="Y21" s="133"/>
      <c r="Z21" s="132"/>
      <c r="AA21" s="133"/>
      <c r="AB21" s="134"/>
    </row>
    <row r="22" spans="1:28" ht="15.75">
      <c r="A22" s="39"/>
      <c r="B22" s="141"/>
      <c r="C22" s="144"/>
      <c r="D22" s="145"/>
      <c r="E22" s="144"/>
      <c r="F22" s="145"/>
      <c r="G22" s="141"/>
      <c r="H22" s="139"/>
      <c r="I22" s="143"/>
      <c r="J22" s="139"/>
      <c r="K22" s="40"/>
      <c r="M22" s="115"/>
      <c r="P22" s="132"/>
      <c r="Q22" s="133"/>
      <c r="R22" s="132"/>
      <c r="S22" s="133"/>
      <c r="T22" s="132"/>
      <c r="U22" s="133"/>
      <c r="V22" s="132"/>
      <c r="W22" s="133"/>
      <c r="X22" s="132"/>
      <c r="Y22" s="133"/>
      <c r="Z22" s="132"/>
      <c r="AA22" s="133"/>
      <c r="AB22" s="134"/>
    </row>
    <row r="23" spans="1:28" ht="15.75" hidden="1">
      <c r="A23" s="39"/>
      <c r="B23" s="141" t="s">
        <v>413</v>
      </c>
      <c r="C23" s="144">
        <f>+NOTAS!B115</f>
        <v>0</v>
      </c>
      <c r="D23" s="145"/>
      <c r="E23" s="144">
        <f>+NOTAS!C115</f>
        <v>0</v>
      </c>
      <c r="F23" s="145"/>
      <c r="G23" s="143"/>
      <c r="H23" s="44"/>
      <c r="I23" s="40"/>
      <c r="J23" s="44"/>
      <c r="K23" s="40"/>
      <c r="M23" s="115"/>
      <c r="P23" s="132"/>
      <c r="Q23" s="133"/>
      <c r="R23" s="132"/>
      <c r="S23" s="133"/>
      <c r="T23" s="132"/>
      <c r="U23" s="133"/>
      <c r="V23" s="132"/>
      <c r="W23" s="133"/>
      <c r="X23" s="132"/>
      <c r="Y23" s="133"/>
      <c r="Z23" s="132"/>
      <c r="AA23" s="133"/>
      <c r="AB23" s="134"/>
    </row>
    <row r="24" spans="1:28" ht="16.5">
      <c r="A24" s="39"/>
      <c r="B24" s="56"/>
      <c r="C24" s="144"/>
      <c r="D24" s="145"/>
      <c r="E24" s="144"/>
      <c r="F24" s="62"/>
      <c r="G24" s="58" t="s">
        <v>18</v>
      </c>
      <c r="H24" s="59">
        <f>SUM(H21:H23)</f>
        <v>3560296937</v>
      </c>
      <c r="I24" s="60"/>
      <c r="J24" s="59">
        <f>SUM(J21:J23)</f>
        <v>3855457723</v>
      </c>
      <c r="K24" s="60"/>
      <c r="M24" s="115"/>
      <c r="P24" s="132"/>
      <c r="Q24" s="132"/>
      <c r="R24" s="132"/>
      <c r="S24" s="132"/>
      <c r="T24" s="132"/>
      <c r="U24" s="132"/>
      <c r="V24" s="135"/>
      <c r="W24" s="136"/>
      <c r="X24" s="132"/>
      <c r="Y24" s="136"/>
      <c r="Z24" s="132"/>
      <c r="AA24" s="136"/>
      <c r="AB24" s="134"/>
    </row>
    <row r="25" spans="1:28" ht="16.5">
      <c r="A25" s="39"/>
      <c r="B25" s="40" t="s">
        <v>602</v>
      </c>
      <c r="C25" s="144">
        <f>+NOTAS!B121</f>
        <v>0</v>
      </c>
      <c r="D25" s="145"/>
      <c r="E25" s="144">
        <f>+NOTAS!C121</f>
        <v>0</v>
      </c>
      <c r="F25" s="41"/>
      <c r="G25" s="43"/>
      <c r="H25" s="46"/>
      <c r="I25" s="40"/>
      <c r="J25" s="46"/>
      <c r="K25" s="40"/>
      <c r="M25" s="115"/>
      <c r="P25" s="132"/>
      <c r="Q25" s="132"/>
      <c r="R25" s="132"/>
      <c r="S25" s="132"/>
      <c r="T25" s="132"/>
      <c r="U25" s="132"/>
      <c r="V25" s="135"/>
      <c r="W25" s="136"/>
      <c r="X25" s="132"/>
      <c r="Y25" s="136"/>
      <c r="Z25" s="132"/>
      <c r="AA25" s="136"/>
      <c r="AB25" s="134"/>
    </row>
    <row r="26" spans="1:28" ht="16.5">
      <c r="A26" s="39"/>
      <c r="B26" s="40"/>
      <c r="C26" s="144"/>
      <c r="D26" s="145"/>
      <c r="E26" s="144"/>
      <c r="F26" s="41"/>
      <c r="G26" s="43"/>
      <c r="H26" s="46"/>
      <c r="I26" s="40"/>
      <c r="J26" s="46"/>
      <c r="K26" s="40"/>
      <c r="M26" s="115"/>
      <c r="P26" s="132"/>
      <c r="Q26" s="132"/>
      <c r="R26" s="132"/>
      <c r="S26" s="132"/>
      <c r="T26" s="132"/>
      <c r="U26" s="132"/>
      <c r="V26" s="135"/>
      <c r="W26" s="136"/>
      <c r="X26" s="132"/>
      <c r="Y26" s="136"/>
      <c r="Z26" s="132"/>
      <c r="AA26" s="136"/>
      <c r="AB26" s="134"/>
    </row>
    <row r="27" spans="1:28" ht="16.5">
      <c r="A27" s="39"/>
      <c r="B27" s="40" t="s">
        <v>603</v>
      </c>
      <c r="C27" s="144">
        <f>+NOTAS!B130</f>
        <v>578886729</v>
      </c>
      <c r="D27" s="144">
        <f>+NOTAS!C127</f>
        <v>124217378</v>
      </c>
      <c r="E27" s="144">
        <f>+NOTAS!C130</f>
        <v>224174251</v>
      </c>
      <c r="F27" s="41"/>
      <c r="G27" s="43"/>
      <c r="H27" s="46"/>
      <c r="I27" s="40"/>
      <c r="J27" s="46"/>
      <c r="K27" s="40"/>
      <c r="M27" s="115"/>
      <c r="P27" s="132"/>
      <c r="Q27" s="132"/>
      <c r="R27" s="132"/>
      <c r="S27" s="132"/>
      <c r="T27" s="132"/>
      <c r="U27" s="132"/>
      <c r="V27" s="135"/>
      <c r="W27" s="136"/>
      <c r="X27" s="132"/>
      <c r="Y27" s="136"/>
      <c r="Z27" s="132"/>
      <c r="AA27" s="136"/>
      <c r="AB27" s="134"/>
    </row>
    <row r="28" spans="1:28" ht="16.5">
      <c r="A28" s="308"/>
      <c r="B28" s="311"/>
      <c r="C28" s="309"/>
      <c r="E28" s="309"/>
      <c r="F28" s="62"/>
      <c r="G28" s="58" t="s">
        <v>1</v>
      </c>
      <c r="H28" s="59">
        <f>+H18+H24</f>
        <v>10954302433</v>
      </c>
      <c r="I28" s="60"/>
      <c r="J28" s="59">
        <f>+J18+J24</f>
        <v>7803362753</v>
      </c>
      <c r="K28" s="60"/>
      <c r="M28" s="115"/>
      <c r="P28" s="135"/>
      <c r="Q28" s="136"/>
      <c r="R28" s="132"/>
      <c r="S28" s="136"/>
      <c r="T28" s="132"/>
      <c r="U28" s="136"/>
      <c r="V28" s="135"/>
      <c r="W28" s="136"/>
      <c r="X28" s="132"/>
      <c r="Y28" s="136"/>
      <c r="Z28" s="132"/>
      <c r="AA28" s="136"/>
      <c r="AB28" s="134"/>
    </row>
    <row r="29" spans="1:28">
      <c r="A29" s="57"/>
      <c r="B29" s="58" t="s">
        <v>17</v>
      </c>
      <c r="C29" s="61">
        <f>SUM(C21:C28)-1</f>
        <v>113872363838.47433</v>
      </c>
      <c r="D29" s="62"/>
      <c r="E29" s="61">
        <f>SUM(E21:E28)</f>
        <v>116747659004</v>
      </c>
      <c r="F29" s="41"/>
      <c r="G29" s="40"/>
      <c r="H29" s="41"/>
      <c r="I29" s="40"/>
      <c r="J29" s="41"/>
      <c r="K29" s="40"/>
      <c r="M29" s="115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</row>
    <row r="30" spans="1:28" ht="16.5">
      <c r="A30" s="39"/>
      <c r="B30" s="40"/>
      <c r="C30" s="42"/>
      <c r="D30" s="41"/>
      <c r="E30" s="42"/>
      <c r="F30" s="41"/>
      <c r="G30" s="43" t="s">
        <v>2</v>
      </c>
      <c r="H30" s="41"/>
      <c r="I30" s="40"/>
      <c r="J30" s="41"/>
      <c r="K30" s="40"/>
      <c r="M30" s="115"/>
      <c r="P30" s="134"/>
      <c r="Q30" s="134"/>
      <c r="R30" s="134"/>
      <c r="S30" s="134"/>
      <c r="T30" s="134"/>
      <c r="U30" s="136"/>
      <c r="V30" s="135"/>
      <c r="W30" s="134"/>
      <c r="X30" s="134"/>
      <c r="Y30" s="134"/>
      <c r="Z30" s="134"/>
      <c r="AA30" s="134"/>
      <c r="AB30" s="134"/>
    </row>
    <row r="31" spans="1:28" ht="15.75">
      <c r="A31" s="39"/>
      <c r="B31" s="40"/>
      <c r="C31" s="144"/>
      <c r="D31" s="41"/>
      <c r="E31" s="42"/>
      <c r="F31" s="41"/>
      <c r="G31" s="56" t="s">
        <v>35</v>
      </c>
      <c r="H31" s="44">
        <f>+Patrimonio!K22-H33</f>
        <v>110814531798</v>
      </c>
      <c r="I31" s="40"/>
      <c r="J31" s="139">
        <f>+Patrimonio!K24-J33</f>
        <v>110738506253</v>
      </c>
      <c r="K31" s="40"/>
      <c r="M31" s="115"/>
      <c r="P31" s="134"/>
      <c r="Q31" s="134"/>
      <c r="R31" s="134"/>
      <c r="S31" s="134"/>
      <c r="T31" s="134"/>
      <c r="U31" s="134"/>
      <c r="V31" s="132"/>
      <c r="W31" s="133"/>
      <c r="X31" s="132"/>
      <c r="Y31" s="133"/>
      <c r="Z31" s="132"/>
      <c r="AA31" s="133"/>
      <c r="AB31" s="134"/>
    </row>
    <row r="32" spans="1:28" ht="15.75">
      <c r="A32" s="39"/>
      <c r="B32" s="40"/>
      <c r="C32" s="42"/>
      <c r="D32" s="41"/>
      <c r="E32" s="42"/>
      <c r="F32" s="41"/>
      <c r="G32" s="40"/>
      <c r="H32" s="44"/>
      <c r="I32" s="40"/>
      <c r="J32" s="44"/>
      <c r="K32" s="40"/>
      <c r="M32" s="115"/>
      <c r="P32" s="134"/>
      <c r="Q32" s="134"/>
      <c r="R32" s="134"/>
      <c r="S32" s="134"/>
      <c r="T32" s="134"/>
      <c r="U32" s="134"/>
      <c r="V32" s="132"/>
      <c r="W32" s="133"/>
      <c r="X32" s="132"/>
      <c r="Y32" s="133"/>
      <c r="Z32" s="132"/>
      <c r="AA32" s="133"/>
      <c r="AB32" s="134"/>
    </row>
    <row r="33" spans="1:28" ht="15.75">
      <c r="A33" s="39"/>
      <c r="B33" s="40"/>
      <c r="C33" s="42"/>
      <c r="D33" s="41"/>
      <c r="E33" s="42"/>
      <c r="F33" s="41"/>
      <c r="G33" s="40" t="s">
        <v>72</v>
      </c>
      <c r="H33" s="44">
        <f>+Resultados!D38</f>
        <v>1444484959</v>
      </c>
      <c r="I33" s="40"/>
      <c r="J33" s="139">
        <f>+Patrimonio!J24</f>
        <v>7692989601</v>
      </c>
      <c r="K33" s="40"/>
      <c r="M33" s="115"/>
      <c r="P33" s="134"/>
      <c r="Q33" s="134"/>
      <c r="R33" s="134"/>
      <c r="S33" s="134"/>
      <c r="T33" s="134"/>
      <c r="U33" s="134"/>
      <c r="V33" s="132"/>
      <c r="W33" s="133"/>
      <c r="X33" s="132"/>
      <c r="Y33" s="133"/>
      <c r="Z33" s="132"/>
      <c r="AA33" s="133"/>
      <c r="AB33" s="134"/>
    </row>
    <row r="34" spans="1:28">
      <c r="A34" s="39"/>
      <c r="B34" s="40"/>
      <c r="C34" s="310"/>
      <c r="D34" s="41"/>
      <c r="E34" s="42"/>
      <c r="F34" s="41"/>
      <c r="G34" s="40"/>
      <c r="H34" s="41"/>
      <c r="I34" s="40"/>
      <c r="J34" s="41"/>
      <c r="K34" s="40"/>
      <c r="M34" s="115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</row>
    <row r="35" spans="1:28" ht="16.5">
      <c r="A35" s="446"/>
      <c r="B35" s="447"/>
      <c r="C35" s="448"/>
      <c r="D35" s="444"/>
      <c r="E35" s="448"/>
      <c r="F35" s="62"/>
      <c r="G35" s="58" t="s">
        <v>5</v>
      </c>
      <c r="H35" s="59">
        <f>SUM(H31:H34)</f>
        <v>112259016757</v>
      </c>
      <c r="I35" s="60"/>
      <c r="J35" s="59">
        <f>SUM(J31:J34)</f>
        <v>118431495854</v>
      </c>
      <c r="K35" s="60"/>
      <c r="L35" s="440"/>
      <c r="M35" s="115"/>
      <c r="P35" s="135"/>
      <c r="Q35" s="136"/>
      <c r="R35" s="134"/>
      <c r="S35" s="136"/>
      <c r="T35" s="134"/>
      <c r="U35" s="136"/>
      <c r="V35" s="135"/>
      <c r="W35" s="136"/>
      <c r="X35" s="132"/>
      <c r="Y35" s="136"/>
      <c r="Z35" s="132"/>
      <c r="AA35" s="136"/>
      <c r="AB35" s="134"/>
    </row>
    <row r="36" spans="1:28" ht="15.75" thickBot="1">
      <c r="A36" s="47"/>
      <c r="B36" s="48"/>
      <c r="C36" s="50"/>
      <c r="D36" s="49"/>
      <c r="E36" s="50"/>
      <c r="F36" s="49"/>
      <c r="G36" s="48"/>
      <c r="H36" s="49"/>
      <c r="I36" s="48"/>
      <c r="J36" s="49"/>
      <c r="K36" s="48"/>
      <c r="L36" s="440"/>
      <c r="M36" s="115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</row>
    <row r="37" spans="1:28" ht="16.5">
      <c r="A37" s="34"/>
      <c r="B37" s="37"/>
      <c r="C37" s="36"/>
      <c r="D37" s="37"/>
      <c r="E37" s="38"/>
      <c r="F37" s="36"/>
      <c r="G37" s="37"/>
      <c r="H37" s="34"/>
      <c r="I37" s="37"/>
      <c r="J37" s="34"/>
      <c r="K37" s="37"/>
      <c r="L37" s="440"/>
      <c r="M37" s="115"/>
      <c r="P37" s="134"/>
      <c r="Q37" s="134"/>
      <c r="R37" s="134"/>
      <c r="S37" s="134"/>
      <c r="T37" s="134"/>
      <c r="U37" s="134"/>
      <c r="V37" s="135"/>
      <c r="W37" s="136"/>
      <c r="X37" s="134"/>
      <c r="Y37" s="136"/>
      <c r="Z37" s="134"/>
      <c r="AA37" s="136"/>
      <c r="AB37" s="134"/>
    </row>
    <row r="38" spans="1:28" ht="15.75" thickBot="1">
      <c r="A38" s="47"/>
      <c r="B38" s="51" t="s">
        <v>0</v>
      </c>
      <c r="C38" s="52">
        <f>+C18+C29+2</f>
        <v>123213319190.47433</v>
      </c>
      <c r="D38" s="48"/>
      <c r="E38" s="53">
        <f>+E18+E29+1</f>
        <v>126234858607</v>
      </c>
      <c r="F38" s="49"/>
      <c r="G38" s="51" t="s">
        <v>6</v>
      </c>
      <c r="H38" s="54">
        <f>+H28+H35</f>
        <v>123213319190</v>
      </c>
      <c r="I38" s="48"/>
      <c r="J38" s="54">
        <f>+J28+J35</f>
        <v>126234858607</v>
      </c>
      <c r="K38" s="48"/>
      <c r="L38" s="438">
        <f>+C38-H38</f>
        <v>0.474334716796875</v>
      </c>
      <c r="M38" s="115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</row>
    <row r="39" spans="1:28" ht="16.5">
      <c r="A39" s="55"/>
      <c r="B39" s="55"/>
      <c r="C39" s="354"/>
      <c r="D39" s="55"/>
      <c r="E39" s="55"/>
      <c r="F39" s="55"/>
      <c r="G39" s="55"/>
      <c r="H39" s="55"/>
      <c r="I39" s="55"/>
      <c r="J39" s="55"/>
      <c r="K39" s="55"/>
      <c r="L39" s="438"/>
      <c r="P39" s="134"/>
      <c r="Q39" s="134"/>
      <c r="R39" s="134"/>
      <c r="S39" s="134"/>
      <c r="T39" s="134"/>
      <c r="U39" s="134"/>
      <c r="V39" s="134"/>
      <c r="W39" s="136"/>
      <c r="X39" s="134"/>
      <c r="Y39" s="136"/>
      <c r="Z39" s="134"/>
      <c r="AA39" s="136"/>
      <c r="AB39" s="134"/>
    </row>
    <row r="40" spans="1:28" ht="19.5">
      <c r="A40" s="462" t="s">
        <v>34</v>
      </c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38">
        <f>+E38-J38</f>
        <v>0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</row>
    <row r="41" spans="1:28">
      <c r="A41" s="444"/>
      <c r="B41" s="444"/>
      <c r="C41" s="444"/>
      <c r="D41" s="444"/>
      <c r="E41" s="444"/>
      <c r="F41" s="444"/>
      <c r="G41" s="444"/>
      <c r="H41" s="444"/>
      <c r="I41" s="444"/>
      <c r="J41" s="444"/>
      <c r="K41" s="444"/>
      <c r="L41" s="440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</row>
    <row r="42" spans="1:28">
      <c r="A42" s="444"/>
      <c r="B42" s="107"/>
      <c r="C42" s="440"/>
      <c r="D42" s="444"/>
      <c r="E42" s="444"/>
      <c r="F42" s="444"/>
      <c r="G42" s="444"/>
      <c r="H42" s="440"/>
      <c r="I42" s="444"/>
      <c r="J42" s="444"/>
      <c r="K42" s="444"/>
      <c r="L42" s="440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</row>
    <row r="43" spans="1:28">
      <c r="A43" s="444"/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0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</row>
    <row r="44" spans="1:28">
      <c r="C44" s="337"/>
      <c r="E44" s="337"/>
      <c r="H44" s="337"/>
      <c r="J44" s="337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</row>
    <row r="46" spans="1:28" ht="16.5">
      <c r="A46" s="466"/>
      <c r="B46" s="466"/>
      <c r="C46" s="466"/>
      <c r="D46" s="10"/>
      <c r="E46" s="466"/>
      <c r="F46" s="466"/>
      <c r="G46" s="466"/>
      <c r="H46" s="466"/>
      <c r="I46" s="466"/>
      <c r="J46" s="466"/>
      <c r="K46" s="466"/>
    </row>
    <row r="47" spans="1:28" ht="16.5">
      <c r="A47" s="466"/>
      <c r="B47" s="466"/>
      <c r="C47" s="466"/>
      <c r="D47" s="10"/>
      <c r="E47" s="466"/>
      <c r="F47" s="466"/>
      <c r="G47" s="466"/>
      <c r="H47" s="333"/>
      <c r="I47" s="333"/>
      <c r="J47" s="333"/>
      <c r="K47" s="333"/>
    </row>
    <row r="53" spans="3:10">
      <c r="C53" s="110"/>
      <c r="E53" s="110"/>
      <c r="H53" s="29"/>
      <c r="J53" s="28"/>
    </row>
    <row r="54" spans="3:10">
      <c r="C54" s="110"/>
      <c r="E54" s="110"/>
    </row>
    <row r="55" spans="3:10">
      <c r="C55" s="68"/>
      <c r="E55" s="68"/>
    </row>
    <row r="56" spans="3:10">
      <c r="C56" s="110"/>
      <c r="E56" s="110"/>
    </row>
  </sheetData>
  <mergeCells count="13">
    <mergeCell ref="A46:C46"/>
    <mergeCell ref="A47:C47"/>
    <mergeCell ref="H46:K46"/>
    <mergeCell ref="E46:G46"/>
    <mergeCell ref="E47:G47"/>
    <mergeCell ref="A1:K1"/>
    <mergeCell ref="A2:K2"/>
    <mergeCell ref="A4:K4"/>
    <mergeCell ref="A40:K40"/>
    <mergeCell ref="C6:D6"/>
    <mergeCell ref="H6:I6"/>
    <mergeCell ref="J6:K6"/>
    <mergeCell ref="A3:K3"/>
  </mergeCells>
  <phoneticPr fontId="11" type="noConversion"/>
  <printOptions horizontalCentered="1"/>
  <pageMargins left="1.2598425196850394" right="0.78740157480314965" top="0.78740157480314965" bottom="0.39370078740157483" header="0" footer="0"/>
  <pageSetup scale="5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2"/>
  <sheetViews>
    <sheetView showGridLines="0" topLeftCell="A34" zoomScale="75" workbookViewId="0">
      <selection activeCell="A47" sqref="A47:B47"/>
    </sheetView>
  </sheetViews>
  <sheetFormatPr baseColWidth="10" defaultColWidth="11.5546875" defaultRowHeight="15"/>
  <cols>
    <col min="1" max="1" width="1.21875" style="55" customWidth="1"/>
    <col min="2" max="2" width="23.33203125" style="55" customWidth="1"/>
    <col min="3" max="3" width="17.21875" style="55" customWidth="1"/>
    <col min="4" max="4" width="16.21875" style="55" customWidth="1"/>
    <col min="5" max="5" width="1.6640625" style="55" customWidth="1"/>
    <col min="6" max="6" width="17.33203125" style="55" customWidth="1"/>
    <col min="7" max="7" width="0.6640625" style="55" customWidth="1"/>
    <col min="8" max="8" width="11.5546875" style="55"/>
    <col min="9" max="9" width="22.21875" style="55" bestFit="1" customWidth="1"/>
    <col min="10" max="16384" width="11.5546875" style="55"/>
  </cols>
  <sheetData>
    <row r="1" spans="1:11" ht="25.5">
      <c r="A1" s="467" t="s">
        <v>7</v>
      </c>
      <c r="B1" s="467"/>
      <c r="C1" s="467"/>
      <c r="D1" s="467"/>
      <c r="E1" s="467"/>
      <c r="F1" s="467"/>
      <c r="G1" s="467"/>
      <c r="H1" s="63"/>
      <c r="I1" s="63"/>
      <c r="J1" s="63"/>
      <c r="K1" s="63"/>
    </row>
    <row r="2" spans="1:11" ht="22.5">
      <c r="A2" s="468" t="s">
        <v>23</v>
      </c>
      <c r="B2" s="468"/>
      <c r="C2" s="468"/>
      <c r="D2" s="468"/>
      <c r="E2" s="468"/>
      <c r="F2" s="468"/>
      <c r="G2" s="468"/>
    </row>
    <row r="3" spans="1:11" ht="22.5">
      <c r="A3" s="468" t="s">
        <v>587</v>
      </c>
      <c r="B3" s="468"/>
      <c r="C3" s="468"/>
      <c r="D3" s="468"/>
      <c r="E3" s="468"/>
      <c r="F3" s="468"/>
      <c r="G3" s="468"/>
    </row>
    <row r="4" spans="1:11" ht="19.5">
      <c r="A4" s="462" t="s">
        <v>54</v>
      </c>
      <c r="B4" s="462"/>
      <c r="C4" s="462"/>
      <c r="D4" s="462"/>
      <c r="E4" s="462"/>
      <c r="F4" s="462"/>
      <c r="G4" s="462"/>
    </row>
    <row r="5" spans="1:11" ht="20.25" thickBot="1">
      <c r="A5" s="30"/>
      <c r="B5" s="30"/>
      <c r="C5" s="30"/>
      <c r="D5" s="30"/>
      <c r="E5" s="30"/>
      <c r="F5" s="30"/>
      <c r="G5" s="30"/>
      <c r="H5" s="64"/>
      <c r="I5" s="64"/>
      <c r="J5" s="64"/>
      <c r="K5" s="64"/>
    </row>
    <row r="6" spans="1:11" ht="15.75" thickBot="1">
      <c r="A6" s="31"/>
      <c r="B6" s="33"/>
      <c r="C6" s="32"/>
      <c r="D6" s="463" t="s">
        <v>586</v>
      </c>
      <c r="E6" s="464"/>
      <c r="F6" s="463" t="s">
        <v>573</v>
      </c>
      <c r="G6" s="464"/>
    </row>
    <row r="7" spans="1:11">
      <c r="A7" s="34"/>
      <c r="B7" s="36"/>
      <c r="C7" s="37"/>
      <c r="D7" s="36"/>
      <c r="E7" s="37"/>
      <c r="F7" s="36"/>
      <c r="G7" s="37"/>
    </row>
    <row r="8" spans="1:11">
      <c r="A8" s="39"/>
      <c r="B8" s="41" t="s">
        <v>20</v>
      </c>
      <c r="C8" s="40"/>
      <c r="D8" s="139">
        <v>11853267841</v>
      </c>
      <c r="E8" s="40"/>
      <c r="F8" s="139">
        <v>21655078962</v>
      </c>
      <c r="G8" s="40"/>
    </row>
    <row r="9" spans="1:11">
      <c r="A9" s="39"/>
      <c r="B9" s="41"/>
      <c r="C9" s="40"/>
      <c r="D9" s="44"/>
      <c r="E9" s="40"/>
      <c r="F9" s="44"/>
      <c r="G9" s="40"/>
    </row>
    <row r="10" spans="1:11">
      <c r="A10" s="39"/>
      <c r="B10" s="41" t="s">
        <v>36</v>
      </c>
      <c r="C10" s="40"/>
      <c r="D10" s="44">
        <v>0</v>
      </c>
      <c r="E10" s="40"/>
      <c r="F10" s="44">
        <v>0</v>
      </c>
      <c r="G10" s="40"/>
    </row>
    <row r="11" spans="1:11" ht="15.75" thickBot="1">
      <c r="A11" s="47"/>
      <c r="B11" s="49"/>
      <c r="C11" s="48"/>
      <c r="D11" s="65"/>
      <c r="E11" s="48"/>
      <c r="F11" s="65"/>
      <c r="G11" s="48"/>
    </row>
    <row r="12" spans="1:11">
      <c r="A12" s="39"/>
      <c r="B12" s="41"/>
      <c r="C12" s="40"/>
      <c r="D12" s="44"/>
      <c r="E12" s="40"/>
      <c r="F12" s="44"/>
      <c r="G12" s="40"/>
    </row>
    <row r="13" spans="1:11" ht="15.75" thickBot="1">
      <c r="A13" s="148"/>
      <c r="B13" s="149" t="s">
        <v>21</v>
      </c>
      <c r="C13" s="150"/>
      <c r="D13" s="151">
        <f>+D8+D10</f>
        <v>11853267841</v>
      </c>
      <c r="E13" s="150"/>
      <c r="F13" s="151">
        <f>+F8+F10</f>
        <v>21655078962</v>
      </c>
      <c r="G13" s="152"/>
    </row>
    <row r="14" spans="1:11">
      <c r="A14" s="39"/>
      <c r="B14" s="41"/>
      <c r="C14" s="40"/>
      <c r="D14" s="67"/>
      <c r="E14" s="37"/>
      <c r="F14" s="67"/>
      <c r="G14" s="37"/>
    </row>
    <row r="15" spans="1:11">
      <c r="A15" s="39"/>
      <c r="B15" s="41" t="s">
        <v>430</v>
      </c>
      <c r="C15" s="40"/>
      <c r="D15" s="44">
        <v>0</v>
      </c>
      <c r="E15" s="40"/>
      <c r="F15" s="44">
        <v>0</v>
      </c>
      <c r="G15" s="40"/>
    </row>
    <row r="16" spans="1:11">
      <c r="A16" s="39"/>
      <c r="B16" s="41"/>
      <c r="C16" s="40"/>
      <c r="D16" s="139"/>
      <c r="E16" s="40"/>
      <c r="F16" s="44"/>
      <c r="G16" s="40"/>
    </row>
    <row r="17" spans="1:9">
      <c r="A17" s="39"/>
      <c r="B17" s="41" t="s">
        <v>431</v>
      </c>
      <c r="C17" s="40"/>
      <c r="D17" s="139">
        <f>-'Anexo H'!C34</f>
        <v>-953243832</v>
      </c>
      <c r="E17" s="40"/>
      <c r="F17" s="139">
        <f>-'Anexo H'!C35</f>
        <v>-867755119</v>
      </c>
      <c r="G17" s="40"/>
      <c r="I17" s="115"/>
    </row>
    <row r="18" spans="1:9">
      <c r="A18" s="39"/>
      <c r="B18" s="41"/>
      <c r="C18" s="40"/>
      <c r="D18" s="139"/>
      <c r="E18" s="40"/>
      <c r="F18" s="139"/>
      <c r="G18" s="40"/>
      <c r="I18" s="116"/>
    </row>
    <row r="19" spans="1:9">
      <c r="A19" s="39"/>
      <c r="B19" s="41" t="s">
        <v>432</v>
      </c>
      <c r="C19" s="40"/>
      <c r="D19" s="139">
        <f>-'Anexo H'!D34</f>
        <v>-4609513140</v>
      </c>
      <c r="E19" s="40"/>
      <c r="F19" s="139">
        <f>-'Anexo H'!D35</f>
        <v>-5989935057</v>
      </c>
      <c r="G19" s="40"/>
      <c r="I19" s="116" t="s">
        <v>78</v>
      </c>
    </row>
    <row r="20" spans="1:9">
      <c r="A20" s="39"/>
      <c r="B20" s="41"/>
      <c r="C20" s="40"/>
      <c r="D20" s="139"/>
      <c r="E20" s="40"/>
      <c r="F20" s="139"/>
      <c r="G20" s="40"/>
      <c r="I20" s="116"/>
    </row>
    <row r="21" spans="1:9">
      <c r="A21" s="39"/>
      <c r="B21" s="41" t="s">
        <v>433</v>
      </c>
      <c r="C21" s="40"/>
      <c r="D21" s="139">
        <f>-'Anexo H'!B34</f>
        <v>-1050873972</v>
      </c>
      <c r="E21" s="40"/>
      <c r="F21" s="139">
        <f>-'Anexo H'!B35</f>
        <v>-1689638245</v>
      </c>
      <c r="G21" s="40"/>
    </row>
    <row r="22" spans="1:9">
      <c r="A22" s="39"/>
      <c r="B22" s="41"/>
      <c r="C22" s="40"/>
      <c r="D22" s="139"/>
      <c r="E22" s="40"/>
      <c r="F22" s="139"/>
      <c r="G22" s="40"/>
    </row>
    <row r="23" spans="1:9">
      <c r="A23" s="39"/>
      <c r="B23" s="41" t="s">
        <v>525</v>
      </c>
      <c r="C23" s="40"/>
      <c r="D23" s="139">
        <f>-'Anexo H'!E34</f>
        <v>0</v>
      </c>
      <c r="E23" s="40"/>
      <c r="F23" s="139">
        <f>-'Anexo H'!E35</f>
        <v>-1940132962</v>
      </c>
      <c r="G23" s="40"/>
    </row>
    <row r="24" spans="1:9" ht="15.75" thickBot="1">
      <c r="A24" s="47"/>
      <c r="B24" s="49"/>
      <c r="C24" s="48"/>
      <c r="D24" s="65"/>
      <c r="E24" s="48"/>
      <c r="F24" s="65"/>
      <c r="G24" s="48"/>
    </row>
    <row r="25" spans="1:9">
      <c r="A25" s="39"/>
      <c r="B25" s="41"/>
      <c r="C25" s="40"/>
      <c r="D25" s="44"/>
      <c r="E25" s="40"/>
      <c r="F25" s="44"/>
      <c r="G25" s="40"/>
    </row>
    <row r="26" spans="1:9" ht="15.75" thickBot="1">
      <c r="A26" s="148"/>
      <c r="B26" s="149" t="s">
        <v>37</v>
      </c>
      <c r="C26" s="150"/>
      <c r="D26" s="151">
        <f>+D13+D15+D17+D19+D21+D23</f>
        <v>5239636897</v>
      </c>
      <c r="E26" s="150"/>
      <c r="F26" s="151">
        <f>+F13+F15+F17+F19+F21+F23</f>
        <v>11167617579</v>
      </c>
      <c r="G26" s="152"/>
    </row>
    <row r="27" spans="1:9">
      <c r="A27" s="34"/>
      <c r="B27" s="36"/>
      <c r="C27" s="37"/>
      <c r="D27" s="67"/>
      <c r="E27" s="37"/>
      <c r="F27" s="67"/>
      <c r="G27" s="37"/>
    </row>
    <row r="28" spans="1:9">
      <c r="A28" s="39"/>
      <c r="B28" s="41" t="s">
        <v>74</v>
      </c>
      <c r="C28" s="40"/>
      <c r="D28" s="139">
        <v>616535691</v>
      </c>
      <c r="E28" s="40"/>
      <c r="F28" s="139">
        <v>613553650</v>
      </c>
      <c r="G28" s="40"/>
      <c r="I28" s="116"/>
    </row>
    <row r="29" spans="1:9">
      <c r="A29" s="39"/>
      <c r="B29" s="41"/>
      <c r="C29" s="40"/>
      <c r="D29" s="139"/>
      <c r="E29" s="40"/>
      <c r="F29" s="139"/>
      <c r="G29" s="40"/>
      <c r="I29" s="116"/>
    </row>
    <row r="30" spans="1:9">
      <c r="A30" s="39"/>
      <c r="B30" s="41" t="s">
        <v>434</v>
      </c>
      <c r="C30" s="40"/>
      <c r="D30" s="139">
        <f>-'Anexo H'!F34</f>
        <v>-4122582212</v>
      </c>
      <c r="E30" s="40"/>
      <c r="F30" s="139">
        <v>-2775805092</v>
      </c>
      <c r="G30" s="40"/>
      <c r="I30" s="116"/>
    </row>
    <row r="31" spans="1:9" ht="15.75" thickBot="1">
      <c r="A31" s="47"/>
      <c r="B31" s="49"/>
      <c r="C31" s="48"/>
      <c r="D31" s="65"/>
      <c r="E31" s="48"/>
      <c r="F31" s="65"/>
      <c r="G31" s="48"/>
      <c r="I31" s="116"/>
    </row>
    <row r="32" spans="1:9">
      <c r="A32" s="39"/>
      <c r="B32" s="41"/>
      <c r="C32" s="40"/>
      <c r="D32" s="44"/>
      <c r="E32" s="40"/>
      <c r="F32" s="44"/>
      <c r="G32" s="40"/>
      <c r="I32" s="116"/>
    </row>
    <row r="33" spans="1:9" ht="15.75" thickBot="1">
      <c r="A33" s="148"/>
      <c r="B33" s="149" t="s">
        <v>22</v>
      </c>
      <c r="C33" s="150"/>
      <c r="D33" s="151">
        <f>+D26+D28+D30</f>
        <v>1733590376</v>
      </c>
      <c r="E33" s="150"/>
      <c r="F33" s="151">
        <f>+F26+F28+F30</f>
        <v>9005366137</v>
      </c>
      <c r="G33" s="152"/>
      <c r="I33" s="116"/>
    </row>
    <row r="34" spans="1:9">
      <c r="A34" s="39"/>
      <c r="B34" s="41"/>
      <c r="C34" s="40"/>
      <c r="D34" s="44"/>
      <c r="E34" s="40"/>
      <c r="F34" s="44"/>
      <c r="G34" s="40"/>
      <c r="I34" s="116"/>
    </row>
    <row r="35" spans="1:9">
      <c r="A35" s="39"/>
      <c r="B35" s="41" t="s">
        <v>435</v>
      </c>
      <c r="C35" s="40"/>
      <c r="D35" s="44">
        <f>-'Anexo H'!G34</f>
        <v>-213079482</v>
      </c>
      <c r="E35" s="40"/>
      <c r="F35" s="44">
        <f>-'Anexo H'!G35</f>
        <v>-907482346</v>
      </c>
      <c r="G35" s="40"/>
    </row>
    <row r="36" spans="1:9" ht="15.75" thickBot="1">
      <c r="A36" s="47"/>
      <c r="B36" s="49" t="s">
        <v>436</v>
      </c>
      <c r="C36" s="48"/>
      <c r="D36" s="65">
        <f>-'Anexo H'!H34</f>
        <v>-76025545</v>
      </c>
      <c r="E36" s="48"/>
      <c r="F36" s="65">
        <f>-'Anexo H'!H35</f>
        <v>-404894190</v>
      </c>
      <c r="G36" s="48"/>
    </row>
    <row r="37" spans="1:9">
      <c r="A37" s="39"/>
      <c r="B37" s="41"/>
      <c r="C37" s="40"/>
      <c r="D37" s="44"/>
      <c r="E37" s="40"/>
      <c r="F37" s="44"/>
      <c r="G37" s="40"/>
    </row>
    <row r="38" spans="1:9" ht="15.75" thickBot="1">
      <c r="A38" s="148"/>
      <c r="B38" s="149" t="s">
        <v>72</v>
      </c>
      <c r="C38" s="150"/>
      <c r="D38" s="151">
        <f>+D33+D36+D35-390</f>
        <v>1444484959</v>
      </c>
      <c r="E38" s="150"/>
      <c r="F38" s="151">
        <f>+F33+F36+F35</f>
        <v>7692989601</v>
      </c>
      <c r="G38" s="152"/>
      <c r="I38" s="116"/>
    </row>
    <row r="39" spans="1:9">
      <c r="D39" s="68"/>
      <c r="F39" s="68" t="s">
        <v>599</v>
      </c>
      <c r="I39" s="116"/>
    </row>
    <row r="40" spans="1:9">
      <c r="D40" s="68"/>
      <c r="F40" s="68"/>
    </row>
    <row r="41" spans="1:9">
      <c r="A41" s="470" t="s">
        <v>34</v>
      </c>
      <c r="B41" s="470"/>
      <c r="C41" s="470"/>
      <c r="D41" s="470"/>
      <c r="E41" s="470"/>
      <c r="F41" s="470"/>
      <c r="G41" s="470"/>
    </row>
    <row r="43" spans="1:9">
      <c r="D43" s="146"/>
    </row>
    <row r="44" spans="1:9">
      <c r="B44" s="108"/>
      <c r="C44" s="108"/>
      <c r="D44" s="147"/>
      <c r="E44" s="108"/>
      <c r="F44" s="108"/>
    </row>
    <row r="45" spans="1:9">
      <c r="B45" s="108"/>
      <c r="C45" s="108"/>
      <c r="D45" s="108"/>
      <c r="E45" s="108"/>
      <c r="F45" s="108"/>
    </row>
    <row r="46" spans="1:9">
      <c r="A46" s="469"/>
      <c r="B46" s="469"/>
      <c r="C46" s="469"/>
      <c r="D46" s="469"/>
      <c r="E46" s="469"/>
      <c r="F46" s="469"/>
      <c r="G46" s="469"/>
    </row>
    <row r="47" spans="1:9">
      <c r="A47" s="469"/>
      <c r="B47" s="469"/>
      <c r="C47" s="469"/>
      <c r="D47" s="469"/>
      <c r="E47" s="469"/>
      <c r="F47" s="469"/>
      <c r="G47" s="469"/>
    </row>
    <row r="52" spans="4:6" hidden="1">
      <c r="D52" s="44">
        <f>+D38-Patrimonio!J20</f>
        <v>0</v>
      </c>
      <c r="F52" s="55">
        <f>+F38-Patrimonio!J24</f>
        <v>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215"/>
  <sheetViews>
    <sheetView showGridLines="0" topLeftCell="A22" zoomScale="75" workbookViewId="0">
      <selection activeCell="A31" sqref="A31:B31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6" width="14" customWidth="1"/>
    <col min="7" max="8" width="14.6640625" customWidth="1"/>
    <col min="9" max="9" width="16" customWidth="1"/>
    <col min="10" max="10" width="15.88671875" customWidth="1"/>
    <col min="11" max="11" width="15.6640625" style="444" customWidth="1"/>
    <col min="12" max="19" width="9.77734375" style="444"/>
  </cols>
  <sheetData>
    <row r="1" spans="1:27" ht="19.5">
      <c r="A1" s="475" t="s">
        <v>38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</row>
    <row r="2" spans="1:27" ht="19.5">
      <c r="A2" s="475" t="s">
        <v>588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</row>
    <row r="3" spans="1:27" ht="18">
      <c r="A3" s="474" t="s">
        <v>55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</row>
    <row r="4" spans="1:27" ht="18">
      <c r="A4" s="474" t="s">
        <v>69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</row>
    <row r="5" spans="1:27" ht="15.75" thickBot="1">
      <c r="A5" s="70"/>
      <c r="B5" s="71"/>
      <c r="C5" s="71"/>
      <c r="D5" s="71"/>
      <c r="E5" s="71"/>
      <c r="F5" s="71"/>
      <c r="G5" s="71"/>
      <c r="H5" s="71"/>
      <c r="I5" s="55"/>
      <c r="J5" s="55"/>
      <c r="K5" s="55"/>
    </row>
    <row r="6" spans="1:27" ht="22.9" customHeight="1" thickBot="1">
      <c r="A6" s="72"/>
      <c r="B6" s="478" t="s">
        <v>24</v>
      </c>
      <c r="C6" s="479"/>
      <c r="D6" s="479"/>
      <c r="E6" s="479"/>
      <c r="F6" s="74" t="s">
        <v>3</v>
      </c>
      <c r="G6" s="73"/>
      <c r="H6" s="73"/>
      <c r="I6" s="74" t="s">
        <v>4</v>
      </c>
      <c r="J6" s="122"/>
      <c r="K6" s="445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>
      <c r="A7" s="75" t="s">
        <v>25</v>
      </c>
      <c r="B7" s="76"/>
      <c r="C7" s="76"/>
      <c r="D7" s="76"/>
      <c r="E7" s="113" t="s">
        <v>60</v>
      </c>
      <c r="F7" s="77"/>
      <c r="G7" s="77"/>
      <c r="H7" s="77"/>
      <c r="I7" s="79"/>
      <c r="J7" s="123" t="s">
        <v>26</v>
      </c>
      <c r="K7" s="78" t="s">
        <v>27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>
      <c r="A8" s="75"/>
      <c r="B8" s="76"/>
      <c r="C8" s="76"/>
      <c r="D8" s="113" t="s">
        <v>65</v>
      </c>
      <c r="E8" s="113" t="s">
        <v>61</v>
      </c>
      <c r="F8" s="77"/>
      <c r="G8" s="77"/>
      <c r="H8" s="77"/>
      <c r="I8" s="79"/>
      <c r="J8" s="123"/>
      <c r="K8" s="78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39" customHeight="1" thickBot="1">
      <c r="A9" s="80"/>
      <c r="B9" s="81" t="s">
        <v>28</v>
      </c>
      <c r="C9" s="114" t="s">
        <v>64</v>
      </c>
      <c r="D9" s="114" t="s">
        <v>66</v>
      </c>
      <c r="E9" s="114" t="s">
        <v>62</v>
      </c>
      <c r="F9" s="82" t="s">
        <v>29</v>
      </c>
      <c r="G9" s="82" t="s">
        <v>19</v>
      </c>
      <c r="H9" s="362" t="s">
        <v>469</v>
      </c>
      <c r="I9" s="82" t="s">
        <v>30</v>
      </c>
      <c r="J9" s="124" t="s">
        <v>31</v>
      </c>
      <c r="K9" s="83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14.25" customHeight="1">
      <c r="A10" s="84"/>
      <c r="B10" s="85"/>
      <c r="C10" s="85"/>
      <c r="D10" s="85"/>
      <c r="E10" s="85"/>
      <c r="F10" s="85"/>
      <c r="G10" s="85"/>
      <c r="H10" s="85"/>
      <c r="I10" s="85"/>
      <c r="J10" s="125"/>
      <c r="K10" s="85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15.75" thickBot="1">
      <c r="A11" s="86" t="s">
        <v>576</v>
      </c>
      <c r="B11" s="87">
        <f>+B24</f>
        <v>60000000000</v>
      </c>
      <c r="C11" s="87">
        <f>+C24</f>
        <v>0</v>
      </c>
      <c r="D11" s="87">
        <f>+D24</f>
        <v>0</v>
      </c>
      <c r="E11" s="87">
        <f>+E24</f>
        <v>0</v>
      </c>
      <c r="F11" s="87">
        <v>2422607798</v>
      </c>
      <c r="G11" s="87">
        <v>21106760700</v>
      </c>
      <c r="H11" s="87">
        <v>8957848450</v>
      </c>
      <c r="I11" s="87">
        <v>18251289305</v>
      </c>
      <c r="J11" s="87">
        <v>7692989601</v>
      </c>
      <c r="K11" s="87">
        <f>SUM(B11:J11)</f>
        <v>118431495854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>
      <c r="A12" s="95"/>
      <c r="B12" s="91"/>
      <c r="C12" s="91"/>
      <c r="D12" s="91"/>
      <c r="E12" s="91"/>
      <c r="F12" s="91"/>
      <c r="G12" s="91"/>
      <c r="H12" s="91"/>
      <c r="I12" s="90"/>
      <c r="J12" s="121"/>
      <c r="K12" s="89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>
      <c r="A13" s="92" t="s">
        <v>68</v>
      </c>
      <c r="B13" s="93" t="s">
        <v>8</v>
      </c>
      <c r="C13" s="93" t="s">
        <v>8</v>
      </c>
      <c r="D13" s="93" t="s">
        <v>8</v>
      </c>
      <c r="E13" s="93" t="s">
        <v>8</v>
      </c>
      <c r="F13" s="93" t="s">
        <v>8</v>
      </c>
      <c r="G13" s="93" t="s">
        <v>8</v>
      </c>
      <c r="H13" s="93" t="s">
        <v>8</v>
      </c>
      <c r="I13" s="93">
        <v>7692989601</v>
      </c>
      <c r="J13" s="93">
        <v>-7692989601</v>
      </c>
      <c r="K13" s="94">
        <f>SUM(B13:J13)</f>
        <v>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>
      <c r="A14" s="95"/>
      <c r="B14" s="91"/>
      <c r="C14" s="91"/>
      <c r="D14" s="91"/>
      <c r="E14" s="91"/>
      <c r="F14" s="91"/>
      <c r="G14" s="91"/>
      <c r="H14" s="91"/>
      <c r="I14" s="90"/>
      <c r="J14" s="121"/>
      <c r="K14" s="9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>
      <c r="A15" s="92" t="s">
        <v>63</v>
      </c>
      <c r="B15" s="93" t="s">
        <v>8</v>
      </c>
      <c r="C15" s="93" t="s">
        <v>8</v>
      </c>
      <c r="D15" s="93" t="s">
        <v>8</v>
      </c>
      <c r="E15" s="93" t="s">
        <v>8</v>
      </c>
      <c r="F15" s="93" t="s">
        <v>8</v>
      </c>
      <c r="G15" s="93" t="s">
        <v>8</v>
      </c>
      <c r="H15" s="93" t="s">
        <v>8</v>
      </c>
      <c r="I15" s="93" t="s">
        <v>8</v>
      </c>
      <c r="J15" s="93" t="s">
        <v>8</v>
      </c>
      <c r="K15" s="94">
        <f t="shared" ref="K15:K20" si="0">SUM(B15:J15)</f>
        <v>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>
      <c r="A16" s="119" t="s">
        <v>70</v>
      </c>
      <c r="B16" s="120" t="s">
        <v>8</v>
      </c>
      <c r="C16" s="120" t="s">
        <v>8</v>
      </c>
      <c r="D16" s="120" t="s">
        <v>8</v>
      </c>
      <c r="E16" s="120" t="s">
        <v>8</v>
      </c>
      <c r="F16" s="120" t="s">
        <v>8</v>
      </c>
      <c r="G16" s="120">
        <v>0</v>
      </c>
      <c r="H16" s="120" t="s">
        <v>8</v>
      </c>
      <c r="I16" s="120" t="s">
        <v>8</v>
      </c>
      <c r="J16" s="120" t="s">
        <v>8</v>
      </c>
      <c r="K16" s="91">
        <f t="shared" si="0"/>
        <v>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>
      <c r="A17" s="95" t="s">
        <v>71</v>
      </c>
      <c r="B17" s="120" t="s">
        <v>8</v>
      </c>
      <c r="C17" s="120" t="s">
        <v>8</v>
      </c>
      <c r="D17" s="120" t="s">
        <v>8</v>
      </c>
      <c r="E17" s="120" t="s">
        <v>8</v>
      </c>
      <c r="F17" s="120">
        <v>76025545</v>
      </c>
      <c r="G17" s="120" t="s">
        <v>8</v>
      </c>
      <c r="H17" s="120" t="s">
        <v>8</v>
      </c>
      <c r="I17" s="120" t="s">
        <v>8</v>
      </c>
      <c r="J17" s="120" t="s">
        <v>8</v>
      </c>
      <c r="K17" s="91">
        <f t="shared" si="0"/>
        <v>76025545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67" customFormat="1">
      <c r="A18" s="363" t="s">
        <v>468</v>
      </c>
      <c r="B18" s="364" t="s">
        <v>8</v>
      </c>
      <c r="C18" s="364" t="s">
        <v>8</v>
      </c>
      <c r="D18" s="364" t="s">
        <v>8</v>
      </c>
      <c r="E18" s="364" t="s">
        <v>8</v>
      </c>
      <c r="F18" s="364" t="s">
        <v>8</v>
      </c>
      <c r="G18" s="364" t="s">
        <v>8</v>
      </c>
      <c r="H18" s="120" t="s">
        <v>8</v>
      </c>
      <c r="I18" s="120">
        <v>0</v>
      </c>
      <c r="J18" s="364" t="s">
        <v>8</v>
      </c>
      <c r="K18" s="365">
        <f t="shared" si="0"/>
        <v>0</v>
      </c>
      <c r="L18" s="366"/>
      <c r="M18" s="366"/>
      <c r="N18" s="366"/>
      <c r="O18" s="366"/>
      <c r="P18" s="366"/>
      <c r="Q18" s="366"/>
      <c r="R18" s="366"/>
      <c r="S18" s="366"/>
      <c r="T18" s="366"/>
      <c r="U18" s="366"/>
      <c r="V18" s="366"/>
      <c r="W18" s="366"/>
      <c r="X18" s="366"/>
      <c r="Y18" s="366"/>
      <c r="Z18" s="366"/>
      <c r="AA18" s="366"/>
    </row>
    <row r="19" spans="1:27">
      <c r="A19" s="95" t="s">
        <v>449</v>
      </c>
      <c r="B19" s="120" t="s">
        <v>8</v>
      </c>
      <c r="C19" s="120" t="s">
        <v>8</v>
      </c>
      <c r="D19" s="120" t="s">
        <v>8</v>
      </c>
      <c r="E19" s="120"/>
      <c r="F19" s="120" t="s">
        <v>8</v>
      </c>
      <c r="G19" s="120" t="s">
        <v>8</v>
      </c>
      <c r="H19" s="120" t="s">
        <v>8</v>
      </c>
      <c r="I19" s="120">
        <v>-7692989601</v>
      </c>
      <c r="J19" s="120" t="s">
        <v>8</v>
      </c>
      <c r="K19" s="91">
        <f t="shared" si="0"/>
        <v>-7692989601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15.75" thickBot="1">
      <c r="A20" s="96" t="s">
        <v>32</v>
      </c>
      <c r="B20" s="93" t="s">
        <v>8</v>
      </c>
      <c r="C20" s="93" t="s">
        <v>8</v>
      </c>
      <c r="D20" s="93" t="s">
        <v>8</v>
      </c>
      <c r="E20" s="93" t="s">
        <v>8</v>
      </c>
      <c r="F20" s="93" t="s">
        <v>8</v>
      </c>
      <c r="G20" s="120" t="s">
        <v>8</v>
      </c>
      <c r="H20" s="120" t="s">
        <v>8</v>
      </c>
      <c r="I20" s="120" t="s">
        <v>8</v>
      </c>
      <c r="J20" s="120">
        <f>Resultados!D38</f>
        <v>1444484959</v>
      </c>
      <c r="K20" s="94">
        <f t="shared" si="0"/>
        <v>1444484959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9" customHeight="1">
      <c r="A21" s="84"/>
      <c r="B21" s="85"/>
      <c r="C21" s="85"/>
      <c r="D21" s="85"/>
      <c r="E21" s="85"/>
      <c r="F21" s="85"/>
      <c r="G21" s="85"/>
      <c r="H21" s="85"/>
      <c r="I21" s="85"/>
      <c r="J21" s="125"/>
      <c r="K21" s="8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5.75" thickBot="1">
      <c r="A22" s="86" t="s">
        <v>589</v>
      </c>
      <c r="B22" s="87">
        <f>SUM(B11:B21)</f>
        <v>60000000000</v>
      </c>
      <c r="C22" s="87">
        <f t="shared" ref="C22:H22" si="1">SUM(C11:C21)</f>
        <v>0</v>
      </c>
      <c r="D22" s="87">
        <f t="shared" si="1"/>
        <v>0</v>
      </c>
      <c r="E22" s="87">
        <f t="shared" si="1"/>
        <v>0</v>
      </c>
      <c r="F22" s="87">
        <f>SUM(F11:F21)</f>
        <v>2498633343</v>
      </c>
      <c r="G22" s="87">
        <f t="shared" si="1"/>
        <v>21106760700</v>
      </c>
      <c r="H22" s="87">
        <f t="shared" si="1"/>
        <v>8957848450</v>
      </c>
      <c r="I22" s="87">
        <f>SUM(I11:I21)</f>
        <v>18251289305</v>
      </c>
      <c r="J22" s="87">
        <f>SUM(J11:J21)</f>
        <v>1444484959</v>
      </c>
      <c r="K22" s="87">
        <f>SUM(K11:K21)</f>
        <v>112259016757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>
      <c r="A23" s="88"/>
      <c r="B23" s="89"/>
      <c r="C23" s="89"/>
      <c r="D23" s="89"/>
      <c r="E23" s="89"/>
      <c r="F23" s="89"/>
      <c r="G23" s="89"/>
      <c r="H23" s="89"/>
      <c r="I23" s="91"/>
      <c r="J23" s="126"/>
      <c r="K23" s="8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5.75" thickBot="1">
      <c r="A24" s="128" t="s">
        <v>576</v>
      </c>
      <c r="B24" s="129">
        <v>60000000000</v>
      </c>
      <c r="C24" s="129">
        <v>0</v>
      </c>
      <c r="D24" s="129">
        <v>0</v>
      </c>
      <c r="E24" s="129">
        <v>0</v>
      </c>
      <c r="F24" s="129">
        <v>2422607798</v>
      </c>
      <c r="G24" s="130">
        <v>21106760700</v>
      </c>
      <c r="H24" s="130">
        <v>8957848450</v>
      </c>
      <c r="I24" s="130">
        <v>18251289305</v>
      </c>
      <c r="J24" s="131">
        <v>7692989601</v>
      </c>
      <c r="K24" s="127">
        <f>SUM(B24:J24)</f>
        <v>118431495854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>
      <c r="A25" s="55"/>
      <c r="B25" s="55"/>
      <c r="C25" s="55"/>
      <c r="D25" s="55"/>
      <c r="E25" s="55"/>
      <c r="F25" s="55"/>
      <c r="G25" s="55"/>
      <c r="H25" s="55"/>
      <c r="I25" s="97"/>
      <c r="K25" s="55"/>
    </row>
    <row r="26" spans="1:27" ht="15.6" customHeight="1">
      <c r="A26" s="477" t="s">
        <v>39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</row>
    <row r="27" spans="1:27" ht="15.75">
      <c r="A27" s="3"/>
      <c r="B27" s="1"/>
      <c r="C27" s="1"/>
      <c r="D27" s="1"/>
      <c r="E27" s="1"/>
      <c r="F27" s="1"/>
      <c r="G27" s="1"/>
      <c r="H27" s="1"/>
      <c r="I27" s="339"/>
      <c r="J27" s="55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71"/>
      <c r="B30" s="471"/>
      <c r="C30" s="111"/>
      <c r="D30" s="111"/>
      <c r="E30" s="111"/>
      <c r="F30" s="472"/>
      <c r="G30" s="472"/>
      <c r="H30" s="358"/>
      <c r="I30" s="338"/>
      <c r="J30" s="338"/>
      <c r="K30" s="338"/>
    </row>
    <row r="31" spans="1:27" ht="15.75">
      <c r="A31" s="471"/>
      <c r="B31" s="471"/>
      <c r="C31" s="111"/>
      <c r="D31" s="111"/>
      <c r="E31" s="111"/>
      <c r="F31" s="472"/>
      <c r="G31" s="472"/>
      <c r="H31" s="358"/>
      <c r="I31" s="473"/>
      <c r="J31" s="473"/>
      <c r="K31" s="473"/>
    </row>
    <row r="32" spans="1:27" ht="15.7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3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3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4"/>
    </row>
    <row r="58" spans="1:9" ht="15.75">
      <c r="A58" s="1"/>
      <c r="B58" s="2"/>
      <c r="C58" s="2"/>
      <c r="D58" s="2"/>
      <c r="E58" s="2"/>
      <c r="F58" s="2"/>
      <c r="G58" s="2"/>
      <c r="H58" s="2"/>
      <c r="I58" s="15"/>
    </row>
    <row r="59" spans="1:9" ht="15.75">
      <c r="A59" s="13"/>
      <c r="B59" s="1"/>
      <c r="C59" s="1"/>
      <c r="D59" s="1"/>
      <c r="E59" s="1"/>
      <c r="F59" s="1"/>
      <c r="G59" s="1"/>
      <c r="H59" s="1"/>
      <c r="I59" s="16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4"/>
    </row>
    <row r="62" spans="1:9" ht="15.75">
      <c r="A62" s="1"/>
      <c r="B62" s="1"/>
      <c r="C62" s="1"/>
      <c r="D62" s="1"/>
      <c r="E62" s="1"/>
      <c r="F62" s="1"/>
      <c r="G62" s="1"/>
      <c r="H62" s="1"/>
      <c r="I62" s="17"/>
    </row>
    <row r="63" spans="1:9" ht="16.5" thickBot="1">
      <c r="A63" s="13"/>
      <c r="B63" s="1"/>
      <c r="C63" s="1"/>
      <c r="D63" s="1"/>
      <c r="E63" s="1"/>
      <c r="F63" s="1"/>
      <c r="G63" s="1"/>
      <c r="H63" s="1"/>
      <c r="I63" s="18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6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19"/>
      <c r="B75" s="4"/>
      <c r="C75" s="4"/>
      <c r="D75" s="4"/>
      <c r="E75" s="4"/>
      <c r="F75" s="4"/>
      <c r="G75" s="4"/>
      <c r="H75" s="4"/>
      <c r="I75" s="4"/>
    </row>
    <row r="76" spans="1:9" ht="18.75">
      <c r="A76" s="19"/>
      <c r="B76" s="4"/>
      <c r="C76" s="4"/>
      <c r="D76" s="4"/>
      <c r="E76" s="4"/>
      <c r="F76" s="4"/>
      <c r="G76" s="4"/>
      <c r="H76" s="4"/>
      <c r="I76" s="4"/>
    </row>
    <row r="77" spans="1:9" ht="15.75">
      <c r="A77" s="5"/>
      <c r="B77" s="4"/>
      <c r="C77" s="4"/>
      <c r="D77" s="4"/>
      <c r="E77" s="4"/>
      <c r="F77" s="4"/>
      <c r="G77" s="4"/>
      <c r="H77" s="4"/>
    </row>
    <row r="78" spans="1:9" ht="15.75">
      <c r="A78" s="5"/>
      <c r="B78" s="4"/>
      <c r="C78" s="4"/>
      <c r="D78" s="4"/>
      <c r="E78" s="4"/>
      <c r="F78" s="4"/>
      <c r="G78" s="4"/>
      <c r="H78" s="4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7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20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8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2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21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8"/>
      <c r="B98" s="1"/>
      <c r="C98" s="1"/>
      <c r="D98" s="1"/>
      <c r="E98" s="1"/>
      <c r="F98" s="1"/>
      <c r="G98" s="1"/>
      <c r="H98" s="1"/>
    </row>
    <row r="99" spans="1:8" ht="15.75">
      <c r="A99" s="8"/>
      <c r="B99" s="1"/>
      <c r="C99" s="1"/>
      <c r="D99" s="1"/>
      <c r="E99" s="1"/>
      <c r="F99" s="1"/>
      <c r="G99" s="1"/>
      <c r="H99" s="1"/>
    </row>
    <row r="100" spans="1:8" ht="15.75">
      <c r="A100" s="8"/>
      <c r="B100" s="1"/>
      <c r="C100" s="1"/>
      <c r="D100" s="1"/>
      <c r="E100" s="1"/>
      <c r="F100" s="1"/>
      <c r="G100" s="1"/>
      <c r="H100" s="1"/>
    </row>
    <row r="101" spans="1:8" ht="15.75">
      <c r="A101" s="8"/>
      <c r="B101" s="1"/>
      <c r="C101" s="1"/>
      <c r="D101" s="1"/>
      <c r="E101" s="1"/>
      <c r="F101" s="1"/>
      <c r="G101" s="1"/>
      <c r="H101" s="1"/>
    </row>
    <row r="102" spans="1:8" ht="15.75">
      <c r="A102" s="8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21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8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21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21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21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21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22"/>
      <c r="B130" s="1"/>
      <c r="C130" s="1"/>
      <c r="D130" s="1"/>
      <c r="E130" s="1"/>
      <c r="F130" s="1"/>
      <c r="G130" s="1"/>
      <c r="H130" s="1"/>
    </row>
    <row r="131" spans="1:8" ht="15.75">
      <c r="A131" s="8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21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21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21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6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23"/>
      <c r="B150" s="4"/>
      <c r="C150" s="4"/>
      <c r="D150" s="4"/>
      <c r="E150" s="4"/>
      <c r="F150" s="4"/>
      <c r="G150" s="4"/>
      <c r="H150" s="4"/>
    </row>
    <row r="151" spans="1:8" ht="15.75">
      <c r="A151" s="24"/>
      <c r="B151" s="4"/>
      <c r="C151" s="4"/>
      <c r="D151" s="4"/>
      <c r="E151" s="4"/>
      <c r="F151" s="4"/>
      <c r="G151" s="4"/>
      <c r="H151" s="4"/>
    </row>
    <row r="152" spans="1:8" ht="15.75">
      <c r="A152" s="5"/>
      <c r="B152" s="4"/>
      <c r="C152" s="4"/>
      <c r="D152" s="4"/>
      <c r="E152" s="4"/>
      <c r="F152" s="4"/>
      <c r="G152" s="4"/>
      <c r="H152" s="4"/>
    </row>
    <row r="153" spans="1:8" ht="15.75">
      <c r="A153" s="5"/>
      <c r="B153" s="4"/>
      <c r="C153" s="4"/>
      <c r="D153" s="4"/>
      <c r="E153" s="4"/>
      <c r="F153" s="4"/>
      <c r="G153" s="4"/>
      <c r="H153" s="4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21"/>
      <c r="B156" s="1"/>
      <c r="C156" s="1"/>
      <c r="D156" s="1"/>
      <c r="E156" s="1"/>
      <c r="F156" s="1"/>
      <c r="G156" s="1"/>
      <c r="H156" s="1"/>
    </row>
    <row r="157" spans="1:8" ht="15.75">
      <c r="A157" s="8"/>
      <c r="B157" s="1"/>
      <c r="C157" s="1"/>
      <c r="D157" s="1"/>
      <c r="E157" s="1"/>
      <c r="F157" s="1"/>
      <c r="G157" s="1"/>
      <c r="H157" s="1"/>
    </row>
    <row r="158" spans="1:8" ht="15.75">
      <c r="A158" s="8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22"/>
      <c r="B160" s="1"/>
      <c r="C160" s="1"/>
      <c r="D160" s="1"/>
      <c r="E160" s="1"/>
      <c r="F160" s="1"/>
      <c r="G160" s="1"/>
      <c r="H160" s="1"/>
    </row>
    <row r="161" spans="1:8" ht="15.75">
      <c r="A161" s="8"/>
      <c r="B161" s="1"/>
      <c r="C161" s="1"/>
      <c r="D161" s="1"/>
      <c r="E161" s="1"/>
      <c r="F161" s="1"/>
      <c r="G161" s="1"/>
      <c r="H161" s="1"/>
    </row>
    <row r="162" spans="1:8" ht="15.75">
      <c r="A162" s="8"/>
      <c r="B162" s="1"/>
      <c r="C162" s="1"/>
      <c r="D162" s="1"/>
      <c r="E162" s="1"/>
      <c r="F162" s="1"/>
      <c r="G162" s="1"/>
      <c r="H162" s="1"/>
    </row>
    <row r="163" spans="1:8" ht="15.75">
      <c r="A163" s="8"/>
      <c r="B163" s="1"/>
      <c r="C163" s="1"/>
      <c r="D163" s="1"/>
      <c r="E163" s="1"/>
      <c r="F163" s="1"/>
      <c r="G163" s="1"/>
      <c r="H163" s="1"/>
    </row>
    <row r="164" spans="1:8" ht="15.75">
      <c r="A164" s="8"/>
      <c r="B164" s="1"/>
      <c r="C164" s="1"/>
      <c r="D164" s="1"/>
      <c r="E164" s="1"/>
      <c r="F164" s="1"/>
      <c r="G164" s="1"/>
      <c r="H164" s="1"/>
    </row>
    <row r="165" spans="1:8" ht="15.75">
      <c r="A165" s="8"/>
      <c r="B165" s="1"/>
      <c r="C165" s="1"/>
      <c r="D165" s="1"/>
      <c r="E165" s="1"/>
      <c r="F165" s="1"/>
      <c r="G165" s="1"/>
      <c r="H165" s="1"/>
    </row>
    <row r="166" spans="1:8" ht="15.75">
      <c r="A166" s="8"/>
      <c r="B166" s="1"/>
      <c r="C166" s="1"/>
      <c r="D166" s="1"/>
      <c r="E166" s="1"/>
      <c r="F166" s="1"/>
      <c r="G166" s="1"/>
      <c r="H166" s="1"/>
    </row>
    <row r="167" spans="1:8" ht="15.75">
      <c r="A167" s="8"/>
      <c r="B167" s="1"/>
      <c r="C167" s="1"/>
      <c r="D167" s="1"/>
      <c r="E167" s="1"/>
      <c r="F167" s="1"/>
      <c r="G167" s="1"/>
      <c r="H167" s="1"/>
    </row>
    <row r="168" spans="1:8" ht="15.75">
      <c r="A168" s="8"/>
      <c r="B168" s="1"/>
      <c r="C168" s="1"/>
      <c r="D168" s="1"/>
      <c r="E168" s="1"/>
      <c r="F168" s="1"/>
      <c r="G168" s="1"/>
      <c r="H168" s="1"/>
    </row>
    <row r="169" spans="1:8" ht="15.75">
      <c r="A169" s="8"/>
      <c r="B169" s="1"/>
      <c r="C169" s="1"/>
      <c r="D169" s="1"/>
      <c r="E169" s="1"/>
      <c r="F169" s="1"/>
      <c r="G169" s="1"/>
      <c r="H169" s="1"/>
    </row>
    <row r="170" spans="1:8" ht="15.75">
      <c r="A170" s="8"/>
      <c r="B170" s="1"/>
      <c r="C170" s="1"/>
      <c r="D170" s="1"/>
      <c r="E170" s="1"/>
      <c r="F170" s="1"/>
      <c r="G170" s="1"/>
      <c r="H170" s="1"/>
    </row>
    <row r="171" spans="1:8" ht="15.75">
      <c r="A171" s="8"/>
      <c r="B171" s="1"/>
      <c r="C171" s="1"/>
      <c r="D171" s="1"/>
      <c r="E171" s="1"/>
      <c r="F171" s="1"/>
      <c r="G171" s="1"/>
      <c r="H171" s="1"/>
    </row>
    <row r="172" spans="1:8" ht="15.75">
      <c r="A172" s="8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21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22"/>
      <c r="B177" s="1"/>
      <c r="C177" s="1"/>
      <c r="D177" s="1"/>
      <c r="E177" s="1"/>
      <c r="F177" s="1"/>
      <c r="G177" s="1"/>
      <c r="H177" s="1"/>
    </row>
    <row r="178" spans="1:8" ht="15.75">
      <c r="A178" s="8"/>
      <c r="B178" s="1"/>
      <c r="C178" s="1"/>
      <c r="D178" s="1"/>
      <c r="E178" s="1"/>
      <c r="F178" s="1"/>
      <c r="G178" s="1"/>
      <c r="H178" s="1"/>
    </row>
    <row r="179" spans="1:8" ht="15.75">
      <c r="A179" s="8"/>
      <c r="B179" s="1"/>
      <c r="C179" s="1"/>
      <c r="D179" s="1"/>
      <c r="E179" s="1"/>
      <c r="F179" s="1"/>
      <c r="G179" s="1"/>
      <c r="H179" s="1"/>
    </row>
    <row r="180" spans="1:8" ht="15.75">
      <c r="A180" s="8"/>
      <c r="B180" s="1"/>
      <c r="C180" s="1"/>
      <c r="D180" s="1"/>
      <c r="E180" s="1"/>
      <c r="F180" s="1"/>
      <c r="G180" s="1"/>
      <c r="H180" s="1"/>
    </row>
    <row r="181" spans="1:8" ht="15.75">
      <c r="A181" s="8"/>
      <c r="B181" s="1"/>
      <c r="C181" s="1"/>
      <c r="D181" s="1"/>
      <c r="E181" s="1"/>
      <c r="F181" s="1"/>
      <c r="G181" s="1"/>
      <c r="H181" s="1"/>
    </row>
    <row r="182" spans="1:8" ht="15.75">
      <c r="A182" s="8"/>
      <c r="B182" s="1"/>
      <c r="C182" s="1"/>
      <c r="D182" s="1"/>
      <c r="E182" s="1"/>
      <c r="F182" s="1"/>
      <c r="G182" s="1"/>
      <c r="H182" s="1"/>
    </row>
    <row r="183" spans="1:8" ht="15.75">
      <c r="A183" s="8"/>
      <c r="B183" s="1"/>
      <c r="C183" s="1"/>
      <c r="D183" s="1"/>
      <c r="E183" s="1"/>
      <c r="F183" s="1"/>
      <c r="G183" s="1"/>
      <c r="H183" s="1"/>
    </row>
    <row r="184" spans="1:8" ht="15.75">
      <c r="A184" s="8"/>
      <c r="B184" s="1"/>
      <c r="C184" s="1"/>
      <c r="D184" s="1"/>
      <c r="E184" s="1"/>
      <c r="F184" s="1"/>
      <c r="G184" s="1"/>
      <c r="H184" s="1"/>
    </row>
    <row r="185" spans="1:8" ht="15.75">
      <c r="A185" s="8"/>
      <c r="B185" s="1"/>
      <c r="C185" s="1"/>
      <c r="D185" s="1"/>
      <c r="E185" s="1"/>
      <c r="F185" s="1"/>
      <c r="G185" s="1"/>
      <c r="H185" s="1"/>
    </row>
    <row r="186" spans="1:8" ht="15.75">
      <c r="A186" s="8"/>
      <c r="B186" s="1"/>
      <c r="C186" s="1"/>
      <c r="D186" s="1"/>
      <c r="E186" s="1"/>
      <c r="F186" s="1"/>
      <c r="G186" s="1"/>
      <c r="H186" s="1"/>
    </row>
    <row r="187" spans="1:8" ht="15.75">
      <c r="A187" s="8"/>
      <c r="B187" s="1"/>
      <c r="C187" s="1"/>
      <c r="D187" s="1"/>
      <c r="E187" s="1"/>
      <c r="F187" s="1"/>
      <c r="G187" s="1"/>
      <c r="H187" s="1"/>
    </row>
    <row r="188" spans="1:8" ht="15.75">
      <c r="A188" s="8"/>
      <c r="B188" s="1"/>
      <c r="C188" s="1"/>
      <c r="D188" s="1"/>
      <c r="E188" s="1"/>
      <c r="F188" s="1"/>
      <c r="G188" s="1"/>
      <c r="H188" s="1"/>
    </row>
    <row r="189" spans="1:8" ht="15.75">
      <c r="A189" s="8"/>
      <c r="B189" s="1"/>
      <c r="C189" s="1"/>
      <c r="D189" s="1"/>
      <c r="E189" s="1"/>
      <c r="F189" s="1"/>
      <c r="G189" s="1"/>
      <c r="H189" s="1"/>
    </row>
    <row r="190" spans="1:8" ht="15.75">
      <c r="A190" s="8"/>
      <c r="B190" s="1"/>
      <c r="C190" s="1"/>
      <c r="D190" s="1"/>
      <c r="E190" s="1"/>
      <c r="F190" s="1"/>
      <c r="G190" s="1"/>
      <c r="H190" s="1"/>
    </row>
    <row r="191" spans="1:8" ht="15.75">
      <c r="A191" s="8"/>
      <c r="B191" s="1"/>
      <c r="C191" s="1"/>
      <c r="D191" s="1"/>
      <c r="E191" s="1"/>
      <c r="F191" s="1"/>
      <c r="G191" s="1"/>
      <c r="H191" s="1"/>
    </row>
    <row r="192" spans="1:8" ht="15.75">
      <c r="A192" s="8"/>
      <c r="B192" s="1"/>
      <c r="C192" s="1"/>
      <c r="D192" s="1"/>
      <c r="E192" s="1"/>
      <c r="F192" s="1"/>
      <c r="G192" s="1"/>
      <c r="H192" s="1"/>
    </row>
    <row r="193" spans="1:8" ht="15.75">
      <c r="A193" s="8"/>
      <c r="B193" s="1"/>
      <c r="C193" s="1"/>
      <c r="D193" s="1"/>
      <c r="E193" s="1"/>
      <c r="F193" s="1"/>
      <c r="G193" s="1"/>
      <c r="H193" s="1"/>
    </row>
    <row r="194" spans="1:8" ht="15.75">
      <c r="A194" s="8"/>
      <c r="B194" s="1"/>
      <c r="C194" s="1"/>
      <c r="D194" s="1"/>
      <c r="E194" s="1"/>
      <c r="F194" s="1"/>
      <c r="G194" s="1"/>
      <c r="H194" s="1"/>
    </row>
    <row r="195" spans="1:8" ht="15.75">
      <c r="A195" s="8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5"/>
    </row>
    <row r="203" spans="1:8">
      <c r="A203" s="26"/>
    </row>
    <row r="204" spans="1:8">
      <c r="A204" s="27"/>
    </row>
    <row r="205" spans="1:8" ht="15.75">
      <c r="A205" s="8"/>
      <c r="B205" s="1"/>
      <c r="C205" s="1"/>
      <c r="D205" s="1"/>
      <c r="E205" s="1"/>
      <c r="F205" s="1"/>
      <c r="G205" s="1"/>
      <c r="H205" s="1"/>
    </row>
    <row r="206" spans="1:8" ht="15.75">
      <c r="A206" s="8"/>
      <c r="B206" s="1"/>
      <c r="C206" s="1"/>
      <c r="D206" s="1"/>
      <c r="E206" s="1"/>
      <c r="F206" s="1"/>
      <c r="G206" s="1"/>
      <c r="H206" s="1"/>
    </row>
    <row r="207" spans="1:8" ht="15.75">
      <c r="A207" s="8"/>
      <c r="B207" s="1"/>
      <c r="C207" s="1"/>
      <c r="D207" s="1"/>
      <c r="E207" s="1"/>
      <c r="F207" s="1"/>
      <c r="G207" s="1"/>
      <c r="H207" s="1"/>
    </row>
    <row r="208" spans="1:8" ht="15.75">
      <c r="A208" s="8"/>
      <c r="B208" s="1"/>
      <c r="C208" s="1"/>
      <c r="D208" s="1"/>
      <c r="E208" s="1"/>
      <c r="F208" s="1"/>
      <c r="G208" s="1"/>
      <c r="H208" s="1"/>
    </row>
    <row r="209" spans="1:8" ht="15.75">
      <c r="A209" s="8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9"/>
    </row>
    <row r="215" spans="1:8" ht="15.75">
      <c r="A215" s="6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scale="2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M66"/>
  <sheetViews>
    <sheetView showGridLines="0" topLeftCell="A34" zoomScale="75" zoomScaleNormal="75" workbookViewId="0">
      <selection activeCell="D61" sqref="D61"/>
    </sheetView>
  </sheetViews>
  <sheetFormatPr baseColWidth="10" defaultColWidth="11.5546875" defaultRowHeight="15"/>
  <cols>
    <col min="1" max="1" width="11.5546875" style="55"/>
    <col min="2" max="2" width="2.77734375" style="55" customWidth="1"/>
    <col min="3" max="3" width="23.33203125" style="55" customWidth="1"/>
    <col min="4" max="4" width="24.6640625" style="55" customWidth="1"/>
    <col min="5" max="5" width="18.109375" style="55" customWidth="1"/>
    <col min="6" max="6" width="1.6640625" style="55" customWidth="1"/>
    <col min="7" max="7" width="17.109375" style="55" customWidth="1"/>
    <col min="8" max="8" width="1.6640625" style="55" customWidth="1"/>
    <col min="9" max="9" width="17.21875" style="55" customWidth="1"/>
    <col min="10" max="16384" width="11.5546875" style="55"/>
  </cols>
  <sheetData>
    <row r="1" spans="2:13" ht="25.5">
      <c r="B1" s="467" t="s">
        <v>57</v>
      </c>
      <c r="C1" s="467"/>
      <c r="D1" s="467"/>
      <c r="E1" s="467"/>
      <c r="F1" s="467"/>
      <c r="G1" s="467"/>
      <c r="H1" s="467"/>
      <c r="I1" s="63"/>
      <c r="J1" s="63"/>
    </row>
    <row r="2" spans="2:13" ht="22.5">
      <c r="B2" s="468" t="s">
        <v>23</v>
      </c>
      <c r="C2" s="468"/>
      <c r="D2" s="468"/>
      <c r="E2" s="468"/>
      <c r="F2" s="468"/>
      <c r="G2" s="468"/>
      <c r="H2" s="468"/>
    </row>
    <row r="3" spans="2:13" ht="22.5">
      <c r="B3" s="468" t="s">
        <v>587</v>
      </c>
      <c r="C3" s="468"/>
      <c r="D3" s="468"/>
      <c r="E3" s="468"/>
      <c r="F3" s="468"/>
      <c r="G3" s="468"/>
      <c r="H3" s="468"/>
    </row>
    <row r="4" spans="2:13" ht="19.5">
      <c r="B4" s="462" t="s">
        <v>54</v>
      </c>
      <c r="C4" s="462"/>
      <c r="D4" s="462"/>
      <c r="E4" s="462"/>
      <c r="F4" s="462"/>
      <c r="G4" s="462"/>
      <c r="H4" s="462"/>
    </row>
    <row r="5" spans="2:13" ht="19.5">
      <c r="B5" s="462" t="s">
        <v>67</v>
      </c>
      <c r="C5" s="462"/>
      <c r="D5" s="462"/>
      <c r="E5" s="462"/>
      <c r="F5" s="462"/>
      <c r="G5" s="462"/>
      <c r="H5" s="462"/>
      <c r="I5" s="64"/>
      <c r="J5" s="64"/>
    </row>
    <row r="6" spans="2:13" ht="20.25" thickBot="1">
      <c r="B6" s="30"/>
      <c r="C6" s="30"/>
      <c r="D6" s="30"/>
      <c r="E6" s="30"/>
      <c r="F6" s="30"/>
      <c r="G6" s="30"/>
      <c r="H6" s="30"/>
      <c r="I6" s="64"/>
      <c r="J6" s="64"/>
    </row>
    <row r="7" spans="2:13" ht="15.75" thickBot="1">
      <c r="B7" s="31"/>
      <c r="C7" s="33"/>
      <c r="D7" s="32"/>
      <c r="E7" s="463" t="s">
        <v>586</v>
      </c>
      <c r="F7" s="464"/>
      <c r="G7" s="463" t="s">
        <v>573</v>
      </c>
      <c r="H7" s="464"/>
    </row>
    <row r="8" spans="2:13">
      <c r="B8" s="34"/>
      <c r="C8" s="36"/>
      <c r="D8" s="37"/>
      <c r="E8" s="36"/>
      <c r="F8" s="37"/>
      <c r="G8" s="36"/>
      <c r="H8" s="37"/>
    </row>
    <row r="9" spans="2:13">
      <c r="B9" s="57"/>
      <c r="C9" s="103" t="s">
        <v>42</v>
      </c>
      <c r="D9" s="60"/>
      <c r="E9" s="62"/>
      <c r="F9" s="60"/>
      <c r="G9" s="62"/>
      <c r="H9" s="60"/>
    </row>
    <row r="10" spans="2:13">
      <c r="B10" s="39"/>
      <c r="C10" s="41"/>
      <c r="D10" s="40"/>
      <c r="E10" s="41"/>
      <c r="F10" s="40"/>
      <c r="G10" s="41"/>
      <c r="H10" s="40"/>
    </row>
    <row r="11" spans="2:13">
      <c r="B11" s="39"/>
      <c r="C11" s="41" t="s">
        <v>40</v>
      </c>
      <c r="D11" s="40"/>
      <c r="E11" s="44">
        <f>Balance!E10</f>
        <v>1929669502</v>
      </c>
      <c r="F11" s="43"/>
      <c r="G11" s="44">
        <v>5460902375</v>
      </c>
      <c r="H11" s="40"/>
      <c r="I11" s="55" t="s">
        <v>600</v>
      </c>
    </row>
    <row r="12" spans="2:13" ht="9" customHeight="1">
      <c r="B12" s="39"/>
      <c r="C12" s="41"/>
      <c r="D12" s="40"/>
      <c r="E12" s="44"/>
      <c r="F12" s="40"/>
      <c r="G12" s="44"/>
      <c r="H12" s="40"/>
    </row>
    <row r="13" spans="2:13">
      <c r="B13" s="39"/>
      <c r="C13" s="69"/>
      <c r="D13" s="40"/>
      <c r="E13" s="98"/>
      <c r="F13" s="99"/>
      <c r="G13" s="100"/>
      <c r="H13" s="99"/>
      <c r="M13" s="460"/>
    </row>
    <row r="14" spans="2:13">
      <c r="B14" s="39"/>
      <c r="C14" s="69" t="s">
        <v>41</v>
      </c>
      <c r="D14" s="40"/>
      <c r="E14" s="101">
        <f>+E11</f>
        <v>1929669502</v>
      </c>
      <c r="F14" s="99"/>
      <c r="G14" s="101">
        <f>+G11</f>
        <v>5460902375</v>
      </c>
      <c r="H14" s="99"/>
    </row>
    <row r="15" spans="2:13">
      <c r="B15" s="39"/>
      <c r="C15" s="41"/>
      <c r="D15" s="40"/>
      <c r="E15" s="44"/>
      <c r="F15" s="40"/>
      <c r="G15" s="44"/>
      <c r="H15" s="40"/>
      <c r="I15" s="112"/>
    </row>
    <row r="16" spans="2:13">
      <c r="B16" s="39"/>
      <c r="C16" s="41" t="s">
        <v>385</v>
      </c>
      <c r="D16" s="40"/>
      <c r="E16" s="142">
        <f>Balance!C10-Balance!E10</f>
        <v>1228693737</v>
      </c>
      <c r="F16" s="99"/>
      <c r="G16" s="100">
        <v>-3531232873</v>
      </c>
      <c r="H16" s="99"/>
      <c r="I16" s="112" t="s">
        <v>601</v>
      </c>
    </row>
    <row r="17" spans="2:9" ht="9" customHeight="1">
      <c r="B17" s="39"/>
      <c r="C17" s="41"/>
      <c r="D17" s="40"/>
      <c r="E17" s="44"/>
      <c r="F17" s="40"/>
      <c r="G17" s="44"/>
      <c r="H17" s="40"/>
      <c r="I17" s="112"/>
    </row>
    <row r="18" spans="2:9" ht="15.75" thickBot="1">
      <c r="B18" s="39"/>
      <c r="C18" s="69" t="s">
        <v>386</v>
      </c>
      <c r="D18" s="40"/>
      <c r="E18" s="137">
        <f>+E14+E16</f>
        <v>3158363239</v>
      </c>
      <c r="F18" s="48"/>
      <c r="G18" s="54">
        <f>+G14+G16</f>
        <v>1929669502</v>
      </c>
      <c r="H18" s="48"/>
      <c r="I18" s="112"/>
    </row>
    <row r="19" spans="2:9">
      <c r="B19" s="39"/>
      <c r="C19" s="69"/>
      <c r="D19" s="40"/>
      <c r="E19" s="44"/>
      <c r="F19" s="40"/>
      <c r="G19" s="44"/>
      <c r="H19" s="40"/>
    </row>
    <row r="20" spans="2:9">
      <c r="B20" s="39"/>
      <c r="C20" s="41"/>
      <c r="D20" s="40"/>
      <c r="E20" s="44"/>
      <c r="F20" s="40"/>
      <c r="G20" s="44"/>
      <c r="H20" s="40"/>
    </row>
    <row r="21" spans="2:9">
      <c r="B21" s="57"/>
      <c r="C21" s="103" t="s">
        <v>43</v>
      </c>
      <c r="D21" s="60"/>
      <c r="E21" s="104"/>
      <c r="F21" s="60"/>
      <c r="G21" s="104"/>
      <c r="H21" s="60"/>
    </row>
    <row r="22" spans="2:9">
      <c r="B22" s="39"/>
      <c r="C22" s="41"/>
      <c r="D22" s="40"/>
      <c r="E22" s="44"/>
      <c r="F22" s="40"/>
      <c r="G22" s="44"/>
      <c r="H22" s="40"/>
    </row>
    <row r="23" spans="2:9">
      <c r="B23" s="39"/>
      <c r="C23" s="69" t="s">
        <v>49</v>
      </c>
      <c r="D23" s="40"/>
      <c r="E23" s="44"/>
      <c r="F23" s="40"/>
      <c r="G23" s="44"/>
      <c r="H23" s="40"/>
    </row>
    <row r="24" spans="2:9">
      <c r="B24" s="39"/>
      <c r="C24" s="41"/>
      <c r="D24" s="40"/>
      <c r="E24" s="44"/>
      <c r="F24" s="40"/>
      <c r="G24" s="44"/>
      <c r="H24" s="40"/>
    </row>
    <row r="25" spans="2:9">
      <c r="B25" s="39"/>
      <c r="C25" s="41" t="s">
        <v>44</v>
      </c>
      <c r="D25" s="40"/>
      <c r="E25" s="139">
        <f>Resultados!D8</f>
        <v>11853267841</v>
      </c>
      <c r="F25" s="40"/>
      <c r="G25" s="139">
        <f>Resultados!F8</f>
        <v>21655078962</v>
      </c>
      <c r="H25" s="40"/>
      <c r="I25" s="55" t="s">
        <v>547</v>
      </c>
    </row>
    <row r="26" spans="2:9">
      <c r="B26" s="39"/>
      <c r="C26" s="41" t="s">
        <v>45</v>
      </c>
      <c r="D26" s="40"/>
      <c r="E26" s="139">
        <f>(Resultados!D17+Resultados!D19+Resultados!D21+Resultados!D23)</f>
        <v>-6613630944</v>
      </c>
      <c r="F26" s="40"/>
      <c r="G26" s="139">
        <f>(Resultados!F17+Resultados!F19+Resultados!F21+Resultados!F23)</f>
        <v>-10487461383</v>
      </c>
      <c r="H26" s="40"/>
      <c r="I26" s="55" t="s">
        <v>542</v>
      </c>
    </row>
    <row r="27" spans="2:9">
      <c r="B27" s="39"/>
      <c r="C27" s="41" t="s">
        <v>46</v>
      </c>
      <c r="D27" s="40"/>
      <c r="E27" s="142">
        <f>Resultados!D28+Resultados!D30+Resultados!D36+Resultados!D35</f>
        <v>-3795151548</v>
      </c>
      <c r="F27" s="99"/>
      <c r="G27" s="142">
        <f>Resultados!F28+Resultados!F30+Resultados!F36+Resultados!F35</f>
        <v>-3474627978</v>
      </c>
      <c r="H27" s="99"/>
      <c r="I27" s="55" t="s">
        <v>543</v>
      </c>
    </row>
    <row r="28" spans="2:9">
      <c r="B28" s="39"/>
      <c r="C28" s="41"/>
      <c r="D28" s="40"/>
      <c r="E28" s="139"/>
      <c r="F28" s="40"/>
      <c r="G28" s="44"/>
      <c r="H28" s="40"/>
    </row>
    <row r="29" spans="2:9">
      <c r="B29" s="39"/>
      <c r="C29" s="69" t="s">
        <v>47</v>
      </c>
      <c r="D29" s="43"/>
      <c r="E29" s="140">
        <f>SUM(E25:E28)</f>
        <v>1444485349</v>
      </c>
      <c r="F29" s="102"/>
      <c r="G29" s="101">
        <f>+G25+G26+G27</f>
        <v>7692989601</v>
      </c>
      <c r="H29" s="102"/>
    </row>
    <row r="30" spans="2:9">
      <c r="B30" s="39"/>
      <c r="C30" s="41"/>
      <c r="D30" s="40"/>
      <c r="E30" s="139"/>
      <c r="F30" s="40"/>
      <c r="G30" s="44"/>
      <c r="H30" s="40"/>
    </row>
    <row r="31" spans="2:9">
      <c r="B31" s="39"/>
      <c r="C31" s="41" t="s">
        <v>609</v>
      </c>
      <c r="D31" s="40"/>
      <c r="E31" s="139">
        <f>Balance!H10-Balance!J10</f>
        <v>3556320168</v>
      </c>
      <c r="F31" s="40"/>
      <c r="G31" s="139">
        <v>1969725657</v>
      </c>
      <c r="H31" s="40"/>
      <c r="I31" s="55" t="s">
        <v>548</v>
      </c>
    </row>
    <row r="32" spans="2:9">
      <c r="B32" s="39"/>
      <c r="C32" s="41" t="s">
        <v>610</v>
      </c>
      <c r="D32" s="40"/>
      <c r="E32" s="139">
        <f>Balance!H14-Balance!J14</f>
        <v>0</v>
      </c>
      <c r="F32" s="40"/>
      <c r="G32" s="139">
        <v>-22188520</v>
      </c>
      <c r="H32" s="40"/>
      <c r="I32" s="55" t="s">
        <v>549</v>
      </c>
    </row>
    <row r="33" spans="2:9">
      <c r="B33" s="39"/>
      <c r="C33" s="41" t="s">
        <v>611</v>
      </c>
      <c r="D33" s="40"/>
      <c r="E33" s="139">
        <f>Balance!H16-Balance!J16</f>
        <v>-5642938</v>
      </c>
      <c r="F33" s="40"/>
      <c r="G33" s="139">
        <v>-215786300</v>
      </c>
      <c r="H33" s="40"/>
      <c r="I33" s="55" t="s">
        <v>544</v>
      </c>
    </row>
    <row r="34" spans="2:9">
      <c r="B34" s="39"/>
      <c r="C34" s="41" t="s">
        <v>561</v>
      </c>
      <c r="D34" s="40"/>
      <c r="E34" s="139">
        <v>0</v>
      </c>
      <c r="F34" s="40"/>
      <c r="G34" s="139">
        <v>0</v>
      </c>
      <c r="H34" s="40"/>
    </row>
    <row r="35" spans="2:9">
      <c r="B35" s="39"/>
      <c r="C35" s="41" t="s">
        <v>420</v>
      </c>
      <c r="D35" s="40"/>
      <c r="E35" s="139">
        <f>(Balance!C12-Balance!E12)*-1</f>
        <v>919215921</v>
      </c>
      <c r="F35" s="40"/>
      <c r="G35" s="139">
        <v>-790607905</v>
      </c>
      <c r="H35" s="40"/>
      <c r="I35" s="55" t="s">
        <v>550</v>
      </c>
    </row>
    <row r="36" spans="2:9">
      <c r="B36" s="39"/>
      <c r="C36" s="41" t="s">
        <v>421</v>
      </c>
      <c r="D36" s="40"/>
      <c r="E36" s="139">
        <f>Balance!H31-Balance!J35</f>
        <v>-7616964056</v>
      </c>
      <c r="F36" s="40"/>
      <c r="G36" s="139">
        <v>3274908836</v>
      </c>
      <c r="H36" s="40"/>
      <c r="I36" s="55" t="s">
        <v>551</v>
      </c>
    </row>
    <row r="37" spans="2:9">
      <c r="B37" s="39"/>
      <c r="C37" s="41" t="s">
        <v>527</v>
      </c>
      <c r="D37" s="40"/>
      <c r="E37" s="142">
        <v>0</v>
      </c>
      <c r="F37" s="99"/>
      <c r="G37" s="98">
        <v>0</v>
      </c>
      <c r="H37" s="99"/>
    </row>
    <row r="38" spans="2:9">
      <c r="B38" s="39"/>
      <c r="C38" s="41"/>
      <c r="D38" s="40"/>
      <c r="E38" s="139"/>
      <c r="F38" s="40"/>
      <c r="G38" s="44"/>
      <c r="H38" s="40"/>
    </row>
    <row r="39" spans="2:9">
      <c r="B39" s="39"/>
      <c r="C39" s="69" t="s">
        <v>47</v>
      </c>
      <c r="D39" s="43"/>
      <c r="E39" s="140">
        <f>SUM(E31:E38)</f>
        <v>-3147070905</v>
      </c>
      <c r="F39" s="102"/>
      <c r="G39" s="101">
        <f>+G31+G37+G32+G33+G34+G35+G36</f>
        <v>4216051768</v>
      </c>
      <c r="H39" s="102"/>
    </row>
    <row r="40" spans="2:9">
      <c r="B40" s="39"/>
      <c r="C40" s="41"/>
      <c r="D40" s="40"/>
      <c r="E40" s="139"/>
      <c r="F40" s="40"/>
      <c r="G40" s="44"/>
      <c r="H40" s="40"/>
    </row>
    <row r="41" spans="2:9" ht="15.75" thickBot="1">
      <c r="B41" s="39"/>
      <c r="C41" s="69" t="s">
        <v>50</v>
      </c>
      <c r="D41" s="40"/>
      <c r="E41" s="137">
        <f>+E29+E39</f>
        <v>-1702585556</v>
      </c>
      <c r="F41" s="48"/>
      <c r="G41" s="54">
        <f>+G29+G39</f>
        <v>11909041369</v>
      </c>
      <c r="H41" s="48"/>
    </row>
    <row r="42" spans="2:9">
      <c r="B42" s="39"/>
      <c r="C42" s="69"/>
      <c r="D42" s="40"/>
      <c r="E42" s="139"/>
      <c r="F42" s="40"/>
      <c r="G42" s="44"/>
      <c r="H42" s="40"/>
    </row>
    <row r="43" spans="2:9">
      <c r="B43" s="39"/>
      <c r="C43" s="69" t="s">
        <v>48</v>
      </c>
      <c r="D43" s="40"/>
      <c r="E43" s="139"/>
      <c r="F43" s="40"/>
      <c r="G43" s="44"/>
      <c r="H43" s="40"/>
    </row>
    <row r="44" spans="2:9">
      <c r="B44" s="39"/>
      <c r="C44" s="41"/>
      <c r="D44" s="40"/>
      <c r="E44" s="139"/>
      <c r="F44" s="40"/>
      <c r="G44" s="44"/>
      <c r="H44" s="40"/>
    </row>
    <row r="45" spans="2:9">
      <c r="B45" s="39"/>
      <c r="C45" s="41" t="s">
        <v>470</v>
      </c>
      <c r="D45" s="40"/>
      <c r="E45" s="139">
        <f>(Balance!C29-Balance!E29)*-1</f>
        <v>2875295165.5256653</v>
      </c>
      <c r="F45" s="40"/>
      <c r="G45" s="44">
        <v>-14519025048</v>
      </c>
      <c r="H45" s="40"/>
      <c r="I45" s="55" t="s">
        <v>552</v>
      </c>
    </row>
    <row r="46" spans="2:9">
      <c r="B46" s="39"/>
      <c r="C46" s="41" t="s">
        <v>562</v>
      </c>
      <c r="D46" s="40"/>
      <c r="E46" s="139">
        <f>Balance!H12-Balance!J12</f>
        <v>-104576764</v>
      </c>
      <c r="F46" s="40"/>
      <c r="G46" s="44">
        <v>243094744</v>
      </c>
      <c r="H46" s="40"/>
      <c r="I46" s="55" t="s">
        <v>550</v>
      </c>
    </row>
    <row r="47" spans="2:9">
      <c r="B47" s="39"/>
      <c r="C47" s="41" t="s">
        <v>420</v>
      </c>
      <c r="D47" s="40"/>
      <c r="E47" s="139">
        <v>0</v>
      </c>
      <c r="F47" s="40"/>
      <c r="G47" s="44">
        <v>0</v>
      </c>
      <c r="H47" s="40"/>
    </row>
    <row r="48" spans="2:9">
      <c r="B48" s="39"/>
      <c r="C48" s="41" t="s">
        <v>387</v>
      </c>
      <c r="D48" s="40"/>
      <c r="E48" s="139">
        <f>(+NOTAS!B78-NOTAS!C78)*-1</f>
        <v>439870064</v>
      </c>
      <c r="F48" s="40"/>
      <c r="G48" s="44">
        <v>-911069951</v>
      </c>
      <c r="H48" s="40"/>
      <c r="I48" s="55" t="s">
        <v>553</v>
      </c>
    </row>
    <row r="49" spans="2:9">
      <c r="B49" s="39"/>
      <c r="C49" s="41" t="s">
        <v>563</v>
      </c>
      <c r="D49" s="40"/>
      <c r="E49" s="139">
        <f>Balance!H21-Balance!J21</f>
        <v>-295160786</v>
      </c>
      <c r="F49" s="40"/>
      <c r="G49" s="44">
        <v>-303103105</v>
      </c>
      <c r="H49" s="40"/>
      <c r="I49" s="55" t="s">
        <v>554</v>
      </c>
    </row>
    <row r="50" spans="2:9">
      <c r="B50" s="39"/>
      <c r="C50" s="41" t="s">
        <v>388</v>
      </c>
      <c r="D50" s="40"/>
      <c r="E50" s="142">
        <f>(Balance!C16-Balance!E16)*-1+1</f>
        <v>15852005</v>
      </c>
      <c r="F50" s="99"/>
      <c r="G50" s="432">
        <v>49829118</v>
      </c>
      <c r="H50" s="99"/>
      <c r="I50" s="55" t="s">
        <v>555</v>
      </c>
    </row>
    <row r="51" spans="2:9">
      <c r="B51" s="39"/>
      <c r="C51" s="41"/>
      <c r="D51" s="40"/>
      <c r="E51" s="44"/>
      <c r="F51" s="40"/>
      <c r="G51" s="44"/>
      <c r="H51" s="40"/>
    </row>
    <row r="52" spans="2:9">
      <c r="B52" s="39"/>
      <c r="C52" s="69" t="s">
        <v>51</v>
      </c>
      <c r="D52" s="43"/>
      <c r="E52" s="101">
        <f>SUM(E45:E51)</f>
        <v>2931279684.5256653</v>
      </c>
      <c r="F52" s="102"/>
      <c r="G52" s="101">
        <f>+G45+G47+G50+G48+G46+G49</f>
        <v>-15440274242</v>
      </c>
      <c r="H52" s="102"/>
    </row>
    <row r="53" spans="2:9">
      <c r="B53" s="39"/>
      <c r="C53" s="41"/>
      <c r="D53" s="40"/>
      <c r="E53" s="44"/>
      <c r="F53" s="40"/>
      <c r="G53" s="44"/>
      <c r="H53" s="40"/>
    </row>
    <row r="54" spans="2:9" ht="15.75" thickBot="1">
      <c r="B54" s="47"/>
      <c r="C54" s="66" t="s">
        <v>52</v>
      </c>
      <c r="D54" s="51"/>
      <c r="E54" s="52">
        <f>+E41+E52-390-2</f>
        <v>1228693736.5256653</v>
      </c>
      <c r="F54" s="51"/>
      <c r="G54" s="52">
        <f>+G41+G52-1</f>
        <v>-3531232874</v>
      </c>
      <c r="H54" s="48"/>
    </row>
    <row r="55" spans="2:9">
      <c r="B55" s="41"/>
      <c r="C55" s="41"/>
      <c r="D55" s="41"/>
      <c r="E55" s="44"/>
      <c r="F55" s="41"/>
      <c r="G55" s="44"/>
      <c r="H55" s="41"/>
    </row>
    <row r="56" spans="2:9">
      <c r="B56" s="470" t="s">
        <v>34</v>
      </c>
      <c r="C56" s="470"/>
      <c r="D56" s="470"/>
      <c r="E56" s="470"/>
      <c r="F56" s="470"/>
      <c r="G56" s="470"/>
      <c r="H56" s="470"/>
    </row>
    <row r="57" spans="2:9">
      <c r="B57" s="106"/>
      <c r="C57" s="106"/>
      <c r="D57" s="106"/>
      <c r="E57" s="139"/>
      <c r="F57" s="106"/>
      <c r="G57" s="106"/>
      <c r="H57" s="106"/>
    </row>
    <row r="58" spans="2:9">
      <c r="C58" s="109"/>
      <c r="D58" s="109"/>
      <c r="E58" s="138"/>
      <c r="F58" s="109"/>
      <c r="G58" s="109"/>
    </row>
    <row r="59" spans="2:9">
      <c r="C59" s="109"/>
      <c r="D59" s="109"/>
      <c r="E59" s="109"/>
      <c r="F59" s="109"/>
      <c r="G59" s="109"/>
    </row>
    <row r="60" spans="2:9">
      <c r="E60" s="44"/>
    </row>
    <row r="61" spans="2:9">
      <c r="B61" s="118"/>
      <c r="C61" s="118"/>
      <c r="D61" s="118"/>
      <c r="E61" s="118"/>
      <c r="F61" s="118"/>
      <c r="G61" s="118"/>
      <c r="H61" s="118"/>
    </row>
    <row r="62" spans="2:9">
      <c r="B62" s="118"/>
      <c r="C62" s="118"/>
      <c r="D62" s="118"/>
      <c r="E62" s="118"/>
      <c r="F62" s="118"/>
      <c r="G62" s="118"/>
      <c r="H62" s="118"/>
    </row>
    <row r="63" spans="2:9">
      <c r="B63" s="118"/>
      <c r="C63" s="118"/>
      <c r="D63" s="118"/>
      <c r="E63" s="118"/>
      <c r="F63" s="118"/>
      <c r="G63" s="118"/>
      <c r="H63" s="118"/>
    </row>
    <row r="64" spans="2:9">
      <c r="B64" s="118"/>
      <c r="C64" s="118"/>
      <c r="D64" s="118"/>
      <c r="E64" s="118"/>
      <c r="F64" s="118"/>
      <c r="G64" s="118"/>
      <c r="H64" s="118"/>
    </row>
    <row r="65" spans="2:8">
      <c r="B65" s="118"/>
      <c r="C65" s="118"/>
      <c r="D65" s="118"/>
      <c r="E65" s="118"/>
      <c r="F65" s="118"/>
      <c r="G65" s="118"/>
      <c r="H65" s="118"/>
    </row>
    <row r="66" spans="2:8">
      <c r="B66" s="118"/>
      <c r="C66" s="118"/>
      <c r="D66" s="118"/>
      <c r="E66" s="118"/>
      <c r="F66" s="118"/>
      <c r="G66" s="118"/>
      <c r="H66" s="118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F222"/>
  <sheetViews>
    <sheetView showGridLines="0" topLeftCell="A101" zoomScale="115" zoomScaleNormal="115" workbookViewId="0">
      <selection activeCell="B19" sqref="B19"/>
    </sheetView>
  </sheetViews>
  <sheetFormatPr baseColWidth="10" defaultColWidth="11.5546875" defaultRowHeight="12.75"/>
  <cols>
    <col min="1" max="1" width="36.5546875" style="318" customWidth="1"/>
    <col min="2" max="3" width="15.77734375" style="321" customWidth="1"/>
    <col min="4" max="4" width="11" style="318" bestFit="1" customWidth="1"/>
    <col min="5" max="6" width="14.5546875" style="318" bestFit="1" customWidth="1"/>
    <col min="7" max="16384" width="11.5546875" style="318"/>
  </cols>
  <sheetData>
    <row r="2" spans="1:3" s="312" customFormat="1">
      <c r="A2" s="312" t="s">
        <v>291</v>
      </c>
      <c r="B2" s="480" t="s">
        <v>292</v>
      </c>
      <c r="C2" s="480"/>
    </row>
    <row r="3" spans="1:3" s="315" customFormat="1">
      <c r="A3" s="313" t="s">
        <v>293</v>
      </c>
      <c r="B3" s="314" t="s">
        <v>595</v>
      </c>
      <c r="C3" s="314" t="s">
        <v>557</v>
      </c>
    </row>
    <row r="4" spans="1:3">
      <c r="A4" s="316" t="s">
        <v>294</v>
      </c>
      <c r="B4" s="317">
        <v>233690924</v>
      </c>
      <c r="C4" s="317">
        <v>9656000</v>
      </c>
    </row>
    <row r="5" spans="1:3">
      <c r="A5" s="404" t="s">
        <v>295</v>
      </c>
      <c r="B5" s="461">
        <v>0</v>
      </c>
      <c r="C5" s="317">
        <v>0</v>
      </c>
    </row>
    <row r="6" spans="1:3">
      <c r="A6" s="404" t="s">
        <v>296</v>
      </c>
      <c r="B6" s="317">
        <v>0</v>
      </c>
      <c r="C6" s="317">
        <v>0</v>
      </c>
    </row>
    <row r="7" spans="1:3">
      <c r="A7" s="404" t="s">
        <v>297</v>
      </c>
      <c r="B7" s="317">
        <v>0</v>
      </c>
      <c r="C7" s="317">
        <v>0</v>
      </c>
    </row>
    <row r="8" spans="1:3">
      <c r="A8" s="404" t="s">
        <v>298</v>
      </c>
      <c r="B8" s="317">
        <v>2815790</v>
      </c>
      <c r="C8" s="317">
        <v>1201868</v>
      </c>
    </row>
    <row r="9" spans="1:3">
      <c r="A9" s="404" t="s">
        <v>299</v>
      </c>
      <c r="B9" s="317">
        <v>3308496</v>
      </c>
      <c r="C9" s="317">
        <v>3147</v>
      </c>
    </row>
    <row r="10" spans="1:3" hidden="1">
      <c r="A10" s="404" t="s">
        <v>510</v>
      </c>
      <c r="B10" s="317">
        <v>0</v>
      </c>
      <c r="C10" s="317">
        <v>0</v>
      </c>
    </row>
    <row r="11" spans="1:3">
      <c r="A11" s="404" t="s">
        <v>462</v>
      </c>
      <c r="B11" s="317">
        <v>500000</v>
      </c>
      <c r="C11" s="317">
        <v>500000</v>
      </c>
    </row>
    <row r="12" spans="1:3" hidden="1">
      <c r="A12" s="404" t="s">
        <v>463</v>
      </c>
      <c r="B12" s="317">
        <v>0</v>
      </c>
      <c r="C12" s="317">
        <v>0</v>
      </c>
    </row>
    <row r="13" spans="1:3" hidden="1">
      <c r="A13" s="404" t="s">
        <v>300</v>
      </c>
      <c r="B13" s="317">
        <v>0</v>
      </c>
      <c r="C13" s="317">
        <v>0</v>
      </c>
    </row>
    <row r="14" spans="1:3">
      <c r="A14" s="404" t="s">
        <v>301</v>
      </c>
      <c r="B14" s="317">
        <v>194109302</v>
      </c>
      <c r="C14" s="317">
        <v>524614581</v>
      </c>
    </row>
    <row r="15" spans="1:3">
      <c r="A15" s="404" t="s">
        <v>511</v>
      </c>
      <c r="B15" s="317">
        <v>632448792</v>
      </c>
      <c r="C15" s="317">
        <v>338228791</v>
      </c>
    </row>
    <row r="16" spans="1:3">
      <c r="A16" s="404" t="s">
        <v>464</v>
      </c>
      <c r="B16" s="317">
        <v>13615547</v>
      </c>
      <c r="C16" s="317">
        <v>17322741</v>
      </c>
    </row>
    <row r="17" spans="1:5">
      <c r="A17" s="404" t="s">
        <v>545</v>
      </c>
      <c r="B17" s="461">
        <v>79295997</v>
      </c>
      <c r="C17" s="317">
        <v>74122743</v>
      </c>
    </row>
    <row r="18" spans="1:5">
      <c r="A18" s="404" t="s">
        <v>302</v>
      </c>
      <c r="B18" s="461">
        <v>1707471649</v>
      </c>
      <c r="C18" s="317">
        <v>751490772</v>
      </c>
    </row>
    <row r="19" spans="1:5">
      <c r="A19" s="404" t="s">
        <v>303</v>
      </c>
      <c r="B19" s="317">
        <v>120260843</v>
      </c>
      <c r="C19" s="317">
        <v>95032549</v>
      </c>
    </row>
    <row r="20" spans="1:5">
      <c r="A20" s="404" t="s">
        <v>512</v>
      </c>
      <c r="B20" s="461">
        <v>170845899</v>
      </c>
      <c r="C20" s="317">
        <v>117496310</v>
      </c>
    </row>
    <row r="21" spans="1:5">
      <c r="A21" s="404" t="s">
        <v>452</v>
      </c>
      <c r="B21" s="317">
        <v>0</v>
      </c>
      <c r="C21" s="317">
        <v>0</v>
      </c>
    </row>
    <row r="22" spans="1:5">
      <c r="A22" s="404" t="s">
        <v>453</v>
      </c>
      <c r="B22" s="461">
        <v>0</v>
      </c>
      <c r="C22" s="317">
        <v>0</v>
      </c>
    </row>
    <row r="23" spans="1:5" s="312" customFormat="1">
      <c r="A23" s="405" t="s">
        <v>304</v>
      </c>
      <c r="B23" s="320">
        <f>SUM(B4:B22)</f>
        <v>3158363239</v>
      </c>
      <c r="C23" s="320">
        <f>SUM(C4:C22)</f>
        <v>1929669502</v>
      </c>
      <c r="E23" s="350">
        <f>B23-C23</f>
        <v>1228693737</v>
      </c>
    </row>
    <row r="26" spans="1:5">
      <c r="A26" s="312" t="s">
        <v>305</v>
      </c>
      <c r="B26" s="480" t="s">
        <v>306</v>
      </c>
      <c r="C26" s="480"/>
    </row>
    <row r="27" spans="1:5">
      <c r="A27" s="313" t="s">
        <v>293</v>
      </c>
      <c r="B27" s="314" t="s">
        <v>595</v>
      </c>
      <c r="C27" s="314" t="s">
        <v>557</v>
      </c>
    </row>
    <row r="28" spans="1:5">
      <c r="A28" s="404" t="s">
        <v>391</v>
      </c>
      <c r="B28" s="433">
        <v>9476445</v>
      </c>
      <c r="C28" s="433">
        <v>27429959</v>
      </c>
    </row>
    <row r="29" spans="1:5">
      <c r="A29" s="404" t="s">
        <v>307</v>
      </c>
      <c r="B29" s="433">
        <v>299480069</v>
      </c>
      <c r="C29" s="433">
        <v>1009135204</v>
      </c>
    </row>
    <row r="30" spans="1:5">
      <c r="A30" s="404" t="s">
        <v>308</v>
      </c>
      <c r="B30" s="433">
        <v>15402851</v>
      </c>
      <c r="C30" s="433">
        <v>263349800</v>
      </c>
    </row>
    <row r="31" spans="1:5">
      <c r="A31" s="404" t="s">
        <v>309</v>
      </c>
      <c r="B31" s="433">
        <v>14895802</v>
      </c>
      <c r="C31" s="433">
        <v>106297674</v>
      </c>
    </row>
    <row r="32" spans="1:5">
      <c r="A32" s="404" t="s">
        <v>310</v>
      </c>
      <c r="B32" s="433">
        <v>22024425</v>
      </c>
      <c r="C32" s="433">
        <v>26739909</v>
      </c>
    </row>
    <row r="33" spans="1:3">
      <c r="A33" s="404" t="s">
        <v>437</v>
      </c>
      <c r="B33" s="433">
        <v>18900235</v>
      </c>
      <c r="C33" s="433">
        <v>52846562</v>
      </c>
    </row>
    <row r="34" spans="1:3">
      <c r="A34" s="404" t="s">
        <v>311</v>
      </c>
      <c r="B34" s="433">
        <v>241592683</v>
      </c>
      <c r="C34" s="433">
        <v>276419781</v>
      </c>
    </row>
    <row r="35" spans="1:3">
      <c r="A35" s="404" t="s">
        <v>312</v>
      </c>
      <c r="B35" s="433">
        <v>2430794</v>
      </c>
      <c r="C35" s="433">
        <v>15844911</v>
      </c>
    </row>
    <row r="36" spans="1:3">
      <c r="A36" s="404" t="s">
        <v>313</v>
      </c>
      <c r="B36" s="433">
        <v>211255158</v>
      </c>
      <c r="C36" s="433">
        <v>3330061</v>
      </c>
    </row>
    <row r="37" spans="1:3" hidden="1">
      <c r="A37" s="404" t="s">
        <v>392</v>
      </c>
      <c r="B37" s="433"/>
      <c r="C37" s="433"/>
    </row>
    <row r="38" spans="1:3" hidden="1">
      <c r="A38" s="404" t="s">
        <v>393</v>
      </c>
      <c r="B38" s="433"/>
      <c r="C38" s="433"/>
    </row>
    <row r="39" spans="1:3" hidden="1">
      <c r="A39" s="404" t="s">
        <v>424</v>
      </c>
      <c r="B39" s="433"/>
      <c r="C39" s="433"/>
    </row>
    <row r="40" spans="1:3" hidden="1">
      <c r="A40" s="404" t="s">
        <v>314</v>
      </c>
      <c r="B40" s="433"/>
      <c r="C40" s="433"/>
    </row>
    <row r="41" spans="1:3" hidden="1">
      <c r="A41" s="404" t="s">
        <v>314</v>
      </c>
      <c r="B41" s="433">
        <v>0</v>
      </c>
      <c r="C41" s="433">
        <v>0</v>
      </c>
    </row>
    <row r="42" spans="1:3">
      <c r="A42" s="404" t="s">
        <v>518</v>
      </c>
      <c r="B42" s="433">
        <v>6290615</v>
      </c>
      <c r="C42" s="433">
        <v>1737500</v>
      </c>
    </row>
    <row r="43" spans="1:3" hidden="1">
      <c r="A43" s="404" t="s">
        <v>517</v>
      </c>
      <c r="B43" s="433">
        <v>0</v>
      </c>
      <c r="C43" s="433">
        <v>0</v>
      </c>
    </row>
    <row r="44" spans="1:3" hidden="1">
      <c r="A44" s="404" t="s">
        <v>315</v>
      </c>
      <c r="B44" s="433">
        <v>0</v>
      </c>
      <c r="C44" s="433">
        <v>0</v>
      </c>
    </row>
    <row r="45" spans="1:3">
      <c r="A45" s="404" t="s">
        <v>316</v>
      </c>
      <c r="B45" s="433">
        <v>48778327</v>
      </c>
      <c r="C45" s="433">
        <v>40767508</v>
      </c>
    </row>
    <row r="46" spans="1:3" hidden="1">
      <c r="A46" s="404" t="s">
        <v>423</v>
      </c>
      <c r="B46" s="433"/>
      <c r="C46" s="433"/>
    </row>
    <row r="47" spans="1:3" hidden="1">
      <c r="A47" s="404" t="s">
        <v>507</v>
      </c>
      <c r="B47" s="433">
        <v>0</v>
      </c>
      <c r="C47" s="433">
        <v>0</v>
      </c>
    </row>
    <row r="48" spans="1:3" hidden="1">
      <c r="A48" s="404" t="s">
        <v>508</v>
      </c>
      <c r="B48" s="433">
        <v>0</v>
      </c>
      <c r="C48" s="433">
        <v>0</v>
      </c>
    </row>
    <row r="49" spans="1:5">
      <c r="A49" s="404" t="s">
        <v>444</v>
      </c>
      <c r="B49" s="433">
        <v>8494965</v>
      </c>
      <c r="C49" s="433">
        <v>7940756</v>
      </c>
    </row>
    <row r="50" spans="1:5">
      <c r="A50" s="404" t="s">
        <v>445</v>
      </c>
      <c r="B50" s="433">
        <v>63160463</v>
      </c>
      <c r="C50" s="433">
        <v>63160463</v>
      </c>
    </row>
    <row r="51" spans="1:5">
      <c r="A51" s="404" t="s">
        <v>481</v>
      </c>
      <c r="B51" s="433">
        <v>-144327425</v>
      </c>
      <c r="C51" s="433">
        <v>-157928760</v>
      </c>
    </row>
    <row r="52" spans="1:5" hidden="1">
      <c r="A52" s="404" t="s">
        <v>482</v>
      </c>
      <c r="B52" s="433">
        <v>0</v>
      </c>
      <c r="C52" s="433">
        <v>0</v>
      </c>
    </row>
    <row r="53" spans="1:5">
      <c r="A53" s="319" t="s">
        <v>317</v>
      </c>
      <c r="B53" s="320">
        <f>SUM(B28:B52)</f>
        <v>817855407</v>
      </c>
      <c r="C53" s="320">
        <f>SUM(C28:C52)</f>
        <v>1737071328</v>
      </c>
      <c r="E53" s="350">
        <f>B53-C53</f>
        <v>-919215921</v>
      </c>
    </row>
    <row r="56" spans="1:5">
      <c r="A56" s="312" t="s">
        <v>318</v>
      </c>
      <c r="B56" s="480" t="s">
        <v>319</v>
      </c>
      <c r="C56" s="480"/>
    </row>
    <row r="57" spans="1:5">
      <c r="A57" s="313" t="s">
        <v>293</v>
      </c>
      <c r="B57" s="314" t="s">
        <v>595</v>
      </c>
      <c r="C57" s="314" t="s">
        <v>557</v>
      </c>
    </row>
    <row r="58" spans="1:5" hidden="1">
      <c r="A58" s="316" t="s">
        <v>320</v>
      </c>
      <c r="B58" s="317">
        <v>0</v>
      </c>
      <c r="C58" s="317">
        <v>0</v>
      </c>
    </row>
    <row r="59" spans="1:5" hidden="1">
      <c r="A59" s="316" t="s">
        <v>321</v>
      </c>
      <c r="B59" s="317">
        <v>0</v>
      </c>
      <c r="C59" s="317">
        <v>0</v>
      </c>
    </row>
    <row r="60" spans="1:5">
      <c r="A60" s="404" t="s">
        <v>296</v>
      </c>
      <c r="B60" s="402">
        <v>144375366</v>
      </c>
      <c r="C60" s="402">
        <v>220848539</v>
      </c>
    </row>
    <row r="61" spans="1:5">
      <c r="A61" s="404" t="s">
        <v>297</v>
      </c>
      <c r="B61" s="402">
        <v>0</v>
      </c>
      <c r="C61" s="402">
        <v>80400278</v>
      </c>
    </row>
    <row r="62" spans="1:5">
      <c r="A62" s="404" t="s">
        <v>574</v>
      </c>
      <c r="B62" s="402">
        <v>0</v>
      </c>
      <c r="C62" s="402">
        <v>7288700</v>
      </c>
    </row>
    <row r="63" spans="1:5">
      <c r="A63" s="404" t="s">
        <v>575</v>
      </c>
      <c r="B63" s="402">
        <v>0</v>
      </c>
      <c r="C63" s="402">
        <v>26864516</v>
      </c>
    </row>
    <row r="64" spans="1:5">
      <c r="A64" s="404" t="s">
        <v>425</v>
      </c>
      <c r="B64" s="402">
        <v>16596540</v>
      </c>
      <c r="C64" s="402">
        <v>24579931</v>
      </c>
    </row>
    <row r="65" spans="1:5" ht="12" customHeight="1">
      <c r="A65" s="404" t="s">
        <v>322</v>
      </c>
      <c r="B65" s="402">
        <v>10225000</v>
      </c>
      <c r="C65" s="402">
        <v>50000000</v>
      </c>
    </row>
    <row r="66" spans="1:5" hidden="1">
      <c r="A66" s="316" t="s">
        <v>323</v>
      </c>
      <c r="B66" s="402">
        <v>0</v>
      </c>
      <c r="C66" s="402">
        <v>0</v>
      </c>
    </row>
    <row r="67" spans="1:5" hidden="1">
      <c r="A67" s="316" t="s">
        <v>324</v>
      </c>
      <c r="B67" s="402"/>
      <c r="C67" s="402"/>
    </row>
    <row r="68" spans="1:5">
      <c r="A68" s="316" t="s">
        <v>325</v>
      </c>
      <c r="B68" s="402">
        <v>1727369</v>
      </c>
      <c r="C68" s="402">
        <v>664914</v>
      </c>
    </row>
    <row r="69" spans="1:5">
      <c r="A69" s="316" t="s">
        <v>426</v>
      </c>
      <c r="B69" s="402">
        <v>2943230</v>
      </c>
      <c r="C69" s="402">
        <v>0</v>
      </c>
    </row>
    <row r="70" spans="1:5">
      <c r="A70" s="316" t="s">
        <v>446</v>
      </c>
      <c r="B70" s="402">
        <v>759907</v>
      </c>
      <c r="C70" s="402">
        <v>759907</v>
      </c>
    </row>
    <row r="71" spans="1:5" hidden="1">
      <c r="A71" s="316" t="s">
        <v>326</v>
      </c>
      <c r="B71" s="402"/>
      <c r="C71" s="402"/>
    </row>
    <row r="72" spans="1:5">
      <c r="A72" s="316" t="s">
        <v>530</v>
      </c>
      <c r="B72" s="402">
        <v>0</v>
      </c>
      <c r="C72" s="402">
        <v>2631420</v>
      </c>
    </row>
    <row r="73" spans="1:5">
      <c r="A73" s="316" t="s">
        <v>447</v>
      </c>
      <c r="B73" s="402">
        <v>3353845534</v>
      </c>
      <c r="C73" s="402">
        <v>4006382581</v>
      </c>
    </row>
    <row r="74" spans="1:5">
      <c r="A74" s="316" t="s">
        <v>448</v>
      </c>
      <c r="B74" s="402">
        <v>1258825845</v>
      </c>
      <c r="C74" s="402">
        <v>1049421761</v>
      </c>
    </row>
    <row r="75" spans="1:5" hidden="1">
      <c r="A75" s="368" t="s">
        <v>540</v>
      </c>
      <c r="B75" s="402"/>
      <c r="C75" s="402"/>
    </row>
    <row r="76" spans="1:5" hidden="1">
      <c r="A76" s="368" t="s">
        <v>513</v>
      </c>
      <c r="B76" s="402">
        <v>0</v>
      </c>
      <c r="C76" s="402">
        <v>0</v>
      </c>
    </row>
    <row r="77" spans="1:5">
      <c r="A77" s="316" t="s">
        <v>327</v>
      </c>
      <c r="B77" s="402">
        <v>240673692</v>
      </c>
      <c r="C77" s="402">
        <v>0</v>
      </c>
    </row>
    <row r="78" spans="1:5">
      <c r="A78" s="319" t="s">
        <v>328</v>
      </c>
      <c r="B78" s="320">
        <f>SUM(B58:B77)</f>
        <v>5029972483</v>
      </c>
      <c r="C78" s="320">
        <f>SUM(C58:C77)</f>
        <v>5469842547</v>
      </c>
      <c r="E78" s="350">
        <f>B78-C78</f>
        <v>-439870064</v>
      </c>
    </row>
    <row r="81" spans="1:3">
      <c r="A81" s="312" t="s">
        <v>329</v>
      </c>
      <c r="B81" s="480" t="s">
        <v>330</v>
      </c>
      <c r="C81" s="480"/>
    </row>
    <row r="82" spans="1:3">
      <c r="A82" s="313" t="s">
        <v>293</v>
      </c>
      <c r="B82" s="314" t="s">
        <v>595</v>
      </c>
      <c r="C82" s="314" t="s">
        <v>557</v>
      </c>
    </row>
    <row r="83" spans="1:3" hidden="1">
      <c r="A83" s="316" t="s">
        <v>331</v>
      </c>
      <c r="B83" s="317">
        <v>0</v>
      </c>
      <c r="C83" s="317">
        <v>0</v>
      </c>
    </row>
    <row r="84" spans="1:3">
      <c r="A84" s="316" t="s">
        <v>332</v>
      </c>
      <c r="B84" s="317">
        <v>19558112</v>
      </c>
      <c r="C84" s="317">
        <v>22272726</v>
      </c>
    </row>
    <row r="85" spans="1:3" ht="12" hidden="1" customHeight="1">
      <c r="A85" s="316" t="s">
        <v>384</v>
      </c>
      <c r="B85" s="317"/>
      <c r="C85" s="317"/>
    </row>
    <row r="86" spans="1:3">
      <c r="A86" s="316" t="s">
        <v>333</v>
      </c>
      <c r="B86" s="317">
        <v>62444425</v>
      </c>
      <c r="C86" s="317">
        <v>51997994</v>
      </c>
    </row>
    <row r="87" spans="1:3">
      <c r="A87" s="316" t="s">
        <v>334</v>
      </c>
      <c r="B87" s="317">
        <v>0</v>
      </c>
      <c r="C87" s="317">
        <v>1553023</v>
      </c>
    </row>
    <row r="88" spans="1:3">
      <c r="A88" s="316" t="s">
        <v>383</v>
      </c>
      <c r="B88" s="317">
        <v>0</v>
      </c>
      <c r="C88" s="317">
        <v>36450000</v>
      </c>
    </row>
    <row r="89" spans="1:3" hidden="1">
      <c r="A89" s="316" t="s">
        <v>396</v>
      </c>
      <c r="B89" s="317">
        <v>0</v>
      </c>
      <c r="C89" s="317">
        <v>0</v>
      </c>
    </row>
    <row r="90" spans="1:3" hidden="1">
      <c r="A90" s="316" t="s">
        <v>378</v>
      </c>
      <c r="B90" s="317"/>
      <c r="C90" s="317"/>
    </row>
    <row r="91" spans="1:3">
      <c r="A91" s="316" t="s">
        <v>335</v>
      </c>
      <c r="B91" s="317">
        <v>9935026</v>
      </c>
      <c r="C91" s="317">
        <v>5933280</v>
      </c>
    </row>
    <row r="92" spans="1:3" hidden="1">
      <c r="A92" s="316" t="s">
        <v>336</v>
      </c>
      <c r="B92" s="317">
        <v>0</v>
      </c>
      <c r="C92" s="317">
        <v>0</v>
      </c>
    </row>
    <row r="93" spans="1:3">
      <c r="A93" s="316" t="s">
        <v>337</v>
      </c>
      <c r="B93" s="317">
        <v>221085132</v>
      </c>
      <c r="C93" s="317">
        <v>218320217</v>
      </c>
    </row>
    <row r="94" spans="1:3">
      <c r="A94" s="316" t="s">
        <v>338</v>
      </c>
      <c r="B94" s="317">
        <v>3125546</v>
      </c>
      <c r="C94" s="317">
        <v>4276485</v>
      </c>
    </row>
    <row r="95" spans="1:3" hidden="1">
      <c r="A95" s="316" t="s">
        <v>394</v>
      </c>
      <c r="B95" s="317"/>
      <c r="C95" s="317"/>
    </row>
    <row r="96" spans="1:3" hidden="1">
      <c r="A96" s="404" t="s">
        <v>556</v>
      </c>
      <c r="B96" s="317"/>
      <c r="C96" s="317"/>
    </row>
    <row r="97" spans="1:6" hidden="1">
      <c r="A97" s="316" t="s">
        <v>395</v>
      </c>
      <c r="B97" s="317"/>
      <c r="C97" s="317"/>
    </row>
    <row r="98" spans="1:6" ht="14.25" customHeight="1">
      <c r="A98" s="404" t="s">
        <v>465</v>
      </c>
      <c r="B98" s="317">
        <v>13115622</v>
      </c>
      <c r="C98" s="317">
        <v>9812500</v>
      </c>
    </row>
    <row r="99" spans="1:6" hidden="1">
      <c r="A99" s="404" t="s">
        <v>514</v>
      </c>
      <c r="B99" s="317">
        <v>0</v>
      </c>
      <c r="C99" s="317">
        <v>0</v>
      </c>
    </row>
    <row r="100" spans="1:6" hidden="1">
      <c r="A100" s="316" t="s">
        <v>389</v>
      </c>
      <c r="B100" s="317">
        <v>0</v>
      </c>
      <c r="C100" s="317">
        <v>0</v>
      </c>
    </row>
    <row r="101" spans="1:6">
      <c r="A101" s="316" t="s">
        <v>390</v>
      </c>
      <c r="B101" s="317">
        <v>5500358</v>
      </c>
      <c r="C101" s="317">
        <v>0</v>
      </c>
    </row>
    <row r="102" spans="1:6">
      <c r="A102" s="319" t="s">
        <v>339</v>
      </c>
      <c r="B102" s="320">
        <f>SUM(B83:B101)</f>
        <v>334764221</v>
      </c>
      <c r="C102" s="320">
        <f>SUM(C83:C101)</f>
        <v>350616225</v>
      </c>
      <c r="E102" s="350">
        <f>B102-C102</f>
        <v>-15852004</v>
      </c>
    </row>
    <row r="105" spans="1:6" hidden="1">
      <c r="A105" s="318" t="s">
        <v>377</v>
      </c>
      <c r="B105" s="480" t="s">
        <v>414</v>
      </c>
      <c r="C105" s="480"/>
      <c r="E105" s="329"/>
    </row>
    <row r="106" spans="1:6" hidden="1">
      <c r="A106" s="313" t="s">
        <v>293</v>
      </c>
      <c r="B106" s="314" t="s">
        <v>528</v>
      </c>
      <c r="C106" s="314" t="s">
        <v>509</v>
      </c>
      <c r="E106" s="329"/>
    </row>
    <row r="107" spans="1:6" hidden="1">
      <c r="A107" s="316" t="s">
        <v>340</v>
      </c>
      <c r="B107" s="317">
        <v>0</v>
      </c>
      <c r="C107" s="317">
        <v>0</v>
      </c>
      <c r="D107" s="329"/>
      <c r="E107" s="330"/>
      <c r="F107" s="330"/>
    </row>
    <row r="108" spans="1:6" hidden="1">
      <c r="A108" s="316" t="s">
        <v>341</v>
      </c>
      <c r="B108" s="317">
        <v>0</v>
      </c>
      <c r="C108" s="317">
        <v>0</v>
      </c>
      <c r="D108" s="329"/>
      <c r="E108" s="330"/>
      <c r="F108" s="330"/>
    </row>
    <row r="109" spans="1:6" hidden="1">
      <c r="A109" s="316" t="s">
        <v>342</v>
      </c>
      <c r="B109" s="317">
        <v>0</v>
      </c>
      <c r="C109" s="317">
        <v>0</v>
      </c>
      <c r="D109" s="329"/>
      <c r="E109" s="330"/>
      <c r="F109" s="330"/>
    </row>
    <row r="110" spans="1:6" hidden="1">
      <c r="A110" s="316" t="s">
        <v>343</v>
      </c>
      <c r="B110" s="317">
        <v>0</v>
      </c>
      <c r="C110" s="317">
        <v>0</v>
      </c>
      <c r="D110" s="329"/>
      <c r="E110" s="330"/>
      <c r="F110" s="330"/>
    </row>
    <row r="111" spans="1:6" hidden="1">
      <c r="A111" s="316" t="s">
        <v>344</v>
      </c>
      <c r="B111" s="317">
        <v>0</v>
      </c>
      <c r="C111" s="317">
        <v>0</v>
      </c>
      <c r="D111" s="329"/>
      <c r="E111" s="330"/>
      <c r="F111" s="330"/>
    </row>
    <row r="112" spans="1:6" hidden="1">
      <c r="A112" s="316" t="s">
        <v>345</v>
      </c>
      <c r="B112" s="317">
        <v>0</v>
      </c>
      <c r="C112" s="317">
        <v>0</v>
      </c>
      <c r="D112" s="329"/>
      <c r="E112" s="330"/>
      <c r="F112" s="330"/>
    </row>
    <row r="113" spans="1:6" hidden="1">
      <c r="A113" s="316" t="s">
        <v>346</v>
      </c>
      <c r="B113" s="317">
        <v>0</v>
      </c>
      <c r="C113" s="317">
        <v>0</v>
      </c>
      <c r="D113" s="329"/>
      <c r="E113" s="330"/>
      <c r="F113" s="330"/>
    </row>
    <row r="114" spans="1:6" hidden="1">
      <c r="A114" s="316" t="s">
        <v>202</v>
      </c>
      <c r="B114" s="317">
        <v>0</v>
      </c>
      <c r="C114" s="317">
        <v>0</v>
      </c>
      <c r="D114" s="329"/>
      <c r="E114" s="330"/>
      <c r="F114" s="330"/>
    </row>
    <row r="115" spans="1:6" hidden="1">
      <c r="A115" s="319" t="s">
        <v>347</v>
      </c>
      <c r="B115" s="320">
        <f>SUM(B107:B114)</f>
        <v>0</v>
      </c>
      <c r="C115" s="320">
        <f>SUM(C107:C114)</f>
        <v>0</v>
      </c>
      <c r="E115" s="350">
        <f>B115-C115</f>
        <v>0</v>
      </c>
    </row>
    <row r="116" spans="1:6">
      <c r="A116" s="341"/>
      <c r="B116" s="351"/>
      <c r="C116" s="351"/>
      <c r="E116" s="352"/>
    </row>
    <row r="117" spans="1:6">
      <c r="B117" s="480" t="s">
        <v>415</v>
      </c>
      <c r="C117" s="480"/>
      <c r="E117" s="353"/>
    </row>
    <row r="118" spans="1:6">
      <c r="A118" s="313" t="s">
        <v>293</v>
      </c>
      <c r="B118" s="314" t="s">
        <v>595</v>
      </c>
      <c r="C118" s="314" t="s">
        <v>557</v>
      </c>
      <c r="E118" s="353"/>
    </row>
    <row r="119" spans="1:6" hidden="1">
      <c r="A119" s="316" t="s">
        <v>129</v>
      </c>
      <c r="B119" s="317">
        <v>0</v>
      </c>
      <c r="C119" s="317">
        <v>0</v>
      </c>
      <c r="D119" s="329"/>
      <c r="E119" s="352"/>
    </row>
    <row r="120" spans="1:6">
      <c r="A120" s="316" t="s">
        <v>130</v>
      </c>
      <c r="B120" s="317">
        <v>0</v>
      </c>
      <c r="C120" s="317">
        <v>0</v>
      </c>
      <c r="D120" s="329"/>
      <c r="E120" s="353"/>
    </row>
    <row r="121" spans="1:6">
      <c r="A121" s="319" t="s">
        <v>416</v>
      </c>
      <c r="B121" s="320">
        <f>SUM(B119:B120)</f>
        <v>0</v>
      </c>
      <c r="C121" s="320">
        <f>SUM(C119:C120)</f>
        <v>0</v>
      </c>
      <c r="E121" s="350">
        <f>B121-C121</f>
        <v>0</v>
      </c>
    </row>
    <row r="124" spans="1:6">
      <c r="B124" s="480" t="s">
        <v>349</v>
      </c>
      <c r="C124" s="480"/>
      <c r="E124" s="353"/>
    </row>
    <row r="125" spans="1:6">
      <c r="A125" s="313" t="s">
        <v>293</v>
      </c>
      <c r="B125" s="314" t="s">
        <v>595</v>
      </c>
      <c r="C125" s="314" t="s">
        <v>557</v>
      </c>
      <c r="E125" s="353"/>
    </row>
    <row r="126" spans="1:6" hidden="1">
      <c r="A126" s="316" t="s">
        <v>129</v>
      </c>
      <c r="B126" s="317">
        <v>0</v>
      </c>
      <c r="C126" s="317">
        <v>0</v>
      </c>
      <c r="D126" s="329"/>
      <c r="E126" s="352"/>
    </row>
    <row r="127" spans="1:6">
      <c r="A127" s="316" t="s">
        <v>558</v>
      </c>
      <c r="B127" s="317">
        <v>152009537</v>
      </c>
      <c r="C127" s="317">
        <v>124217378</v>
      </c>
    </row>
    <row r="128" spans="1:6">
      <c r="A128" s="316" t="s">
        <v>559</v>
      </c>
      <c r="B128" s="317">
        <v>529033673</v>
      </c>
      <c r="C128" s="317">
        <v>99956873</v>
      </c>
      <c r="D128" s="329"/>
      <c r="E128" s="353"/>
    </row>
    <row r="129" spans="1:5">
      <c r="A129" s="316" t="s">
        <v>597</v>
      </c>
      <c r="B129" s="317">
        <v>-102156481</v>
      </c>
      <c r="C129" s="317">
        <v>0</v>
      </c>
      <c r="D129" s="329"/>
      <c r="E129" s="353"/>
    </row>
    <row r="130" spans="1:5">
      <c r="A130" s="319" t="s">
        <v>564</v>
      </c>
      <c r="B130" s="320">
        <f>SUM(B126:B129)</f>
        <v>578886729</v>
      </c>
      <c r="C130" s="320">
        <f>SUM(C126:C129)</f>
        <v>224174251</v>
      </c>
      <c r="E130" s="350">
        <f>B130-C130</f>
        <v>354712478</v>
      </c>
    </row>
    <row r="133" spans="1:5">
      <c r="A133" s="312" t="s">
        <v>348</v>
      </c>
      <c r="B133" s="480" t="s">
        <v>356</v>
      </c>
      <c r="C133" s="480"/>
    </row>
    <row r="134" spans="1:5">
      <c r="A134" s="313" t="s">
        <v>293</v>
      </c>
      <c r="B134" s="314" t="s">
        <v>595</v>
      </c>
      <c r="C134" s="314" t="s">
        <v>557</v>
      </c>
    </row>
    <row r="135" spans="1:5">
      <c r="A135" s="404" t="s">
        <v>350</v>
      </c>
      <c r="B135" s="402">
        <v>91753832</v>
      </c>
      <c r="C135" s="402">
        <v>2889547381</v>
      </c>
    </row>
    <row r="136" spans="1:5">
      <c r="A136" s="404" t="s">
        <v>351</v>
      </c>
      <c r="B136" s="402">
        <v>83382892</v>
      </c>
      <c r="C136" s="402">
        <v>36351316</v>
      </c>
    </row>
    <row r="137" spans="1:5">
      <c r="A137" s="404" t="s">
        <v>572</v>
      </c>
      <c r="B137" s="402">
        <v>6640201</v>
      </c>
      <c r="C137" s="402">
        <v>14740572</v>
      </c>
    </row>
    <row r="138" spans="1:5" hidden="1">
      <c r="A138" s="404" t="s">
        <v>398</v>
      </c>
      <c r="B138" s="402">
        <v>0</v>
      </c>
      <c r="C138" s="402">
        <v>0</v>
      </c>
    </row>
    <row r="139" spans="1:5" hidden="1">
      <c r="A139" s="316" t="s">
        <v>399</v>
      </c>
      <c r="B139" s="402">
        <v>0</v>
      </c>
      <c r="C139" s="402">
        <v>0</v>
      </c>
    </row>
    <row r="140" spans="1:5">
      <c r="A140" s="316" t="s">
        <v>400</v>
      </c>
      <c r="B140" s="402">
        <v>14342390</v>
      </c>
      <c r="C140" s="402">
        <v>7499998</v>
      </c>
    </row>
    <row r="141" spans="1:5" hidden="1">
      <c r="A141" s="316" t="s">
        <v>353</v>
      </c>
      <c r="B141" s="402">
        <v>0</v>
      </c>
      <c r="C141" s="402">
        <v>0</v>
      </c>
    </row>
    <row r="142" spans="1:5" hidden="1">
      <c r="A142" s="316" t="s">
        <v>401</v>
      </c>
      <c r="B142" s="402">
        <v>0</v>
      </c>
      <c r="C142" s="402">
        <v>0</v>
      </c>
    </row>
    <row r="143" spans="1:5" hidden="1">
      <c r="A143" s="316" t="s">
        <v>402</v>
      </c>
      <c r="B143" s="402">
        <v>0</v>
      </c>
      <c r="C143" s="402">
        <v>0</v>
      </c>
    </row>
    <row r="144" spans="1:5" hidden="1">
      <c r="A144" s="316" t="s">
        <v>403</v>
      </c>
      <c r="B144" s="402">
        <v>0</v>
      </c>
      <c r="C144" s="402">
        <v>0</v>
      </c>
    </row>
    <row r="145" spans="1:5" hidden="1">
      <c r="A145" s="316" t="s">
        <v>404</v>
      </c>
      <c r="B145" s="317">
        <v>0</v>
      </c>
      <c r="C145" s="317">
        <v>0</v>
      </c>
    </row>
    <row r="146" spans="1:5">
      <c r="A146" s="316" t="s">
        <v>531</v>
      </c>
      <c r="B146" s="317">
        <v>6308340120</v>
      </c>
      <c r="C146" s="317">
        <v>0</v>
      </c>
    </row>
    <row r="147" spans="1:5">
      <c r="A147" s="319" t="s">
        <v>354</v>
      </c>
      <c r="B147" s="320">
        <f>SUM(B135:B146)</f>
        <v>6504459435</v>
      </c>
      <c r="C147" s="320">
        <f>SUM(C135:C146)</f>
        <v>2948139267</v>
      </c>
      <c r="E147" s="350">
        <f>B147-C147</f>
        <v>3556320168</v>
      </c>
    </row>
    <row r="150" spans="1:5">
      <c r="A150" s="312" t="s">
        <v>355</v>
      </c>
      <c r="B150" s="480" t="s">
        <v>359</v>
      </c>
      <c r="C150" s="480"/>
    </row>
    <row r="151" spans="1:5">
      <c r="A151" s="313" t="s">
        <v>293</v>
      </c>
      <c r="B151" s="314" t="s">
        <v>595</v>
      </c>
      <c r="C151" s="314" t="s">
        <v>557</v>
      </c>
    </row>
    <row r="152" spans="1:5" ht="12" customHeight="1">
      <c r="A152" s="404" t="s">
        <v>405</v>
      </c>
      <c r="B152" s="402">
        <v>79842095</v>
      </c>
      <c r="C152" s="402">
        <v>95614684</v>
      </c>
    </row>
    <row r="153" spans="1:5" ht="12" hidden="1" customHeight="1">
      <c r="A153" s="404" t="s">
        <v>546</v>
      </c>
      <c r="B153" s="402">
        <v>0</v>
      </c>
      <c r="C153" s="402">
        <v>0</v>
      </c>
    </row>
    <row r="154" spans="1:5" ht="12" hidden="1" customHeight="1">
      <c r="A154" s="404" t="s">
        <v>406</v>
      </c>
      <c r="B154" s="402">
        <v>0</v>
      </c>
      <c r="C154" s="402">
        <v>0</v>
      </c>
    </row>
    <row r="155" spans="1:5" ht="12" customHeight="1">
      <c r="A155" s="404" t="s">
        <v>534</v>
      </c>
      <c r="B155" s="402">
        <v>0</v>
      </c>
      <c r="C155" s="402">
        <v>56903063</v>
      </c>
    </row>
    <row r="156" spans="1:5" ht="12" hidden="1" customHeight="1">
      <c r="A156" s="404" t="s">
        <v>407</v>
      </c>
      <c r="B156" s="402">
        <v>0</v>
      </c>
      <c r="C156" s="402">
        <v>0</v>
      </c>
    </row>
    <row r="157" spans="1:5" ht="12" hidden="1" customHeight="1">
      <c r="A157" s="404" t="s">
        <v>535</v>
      </c>
      <c r="B157" s="402">
        <v>0</v>
      </c>
      <c r="C157" s="402">
        <v>0</v>
      </c>
    </row>
    <row r="158" spans="1:5" ht="12" hidden="1" customHeight="1">
      <c r="A158" s="404" t="s">
        <v>529</v>
      </c>
      <c r="B158" s="402">
        <v>0</v>
      </c>
      <c r="C158" s="402">
        <v>0</v>
      </c>
    </row>
    <row r="159" spans="1:5" ht="12" hidden="1" customHeight="1">
      <c r="A159" s="404" t="s">
        <v>541</v>
      </c>
      <c r="B159" s="402">
        <v>0</v>
      </c>
      <c r="C159" s="402">
        <v>0</v>
      </c>
    </row>
    <row r="160" spans="1:5" ht="12" hidden="1" customHeight="1">
      <c r="A160" s="404" t="s">
        <v>408</v>
      </c>
      <c r="B160" s="402">
        <v>0</v>
      </c>
      <c r="C160" s="402">
        <v>0</v>
      </c>
    </row>
    <row r="161" spans="1:5" ht="12" hidden="1" customHeight="1">
      <c r="A161" s="404" t="s">
        <v>454</v>
      </c>
      <c r="B161" s="402">
        <v>0</v>
      </c>
      <c r="C161" s="402">
        <v>0</v>
      </c>
    </row>
    <row r="162" spans="1:5" ht="12" customHeight="1">
      <c r="A162" s="404" t="s">
        <v>401</v>
      </c>
      <c r="B162" s="402">
        <v>171026899</v>
      </c>
      <c r="C162" s="402">
        <v>214296500</v>
      </c>
    </row>
    <row r="163" spans="1:5" ht="12" customHeight="1">
      <c r="A163" s="404" t="s">
        <v>466</v>
      </c>
      <c r="B163" s="402">
        <v>130017174</v>
      </c>
      <c r="C163" s="402">
        <v>121069783</v>
      </c>
    </row>
    <row r="164" spans="1:5" ht="12" hidden="1" customHeight="1">
      <c r="A164" s="404" t="s">
        <v>438</v>
      </c>
      <c r="B164" s="402">
        <v>0</v>
      </c>
      <c r="C164" s="402">
        <v>0</v>
      </c>
    </row>
    <row r="165" spans="1:5" ht="12" customHeight="1">
      <c r="A165" s="404" t="s">
        <v>409</v>
      </c>
      <c r="B165" s="402">
        <v>8555000</v>
      </c>
      <c r="C165" s="402">
        <v>15255000</v>
      </c>
    </row>
    <row r="166" spans="1:5" ht="12" customHeight="1">
      <c r="A166" s="404" t="s">
        <v>467</v>
      </c>
      <c r="B166" s="402">
        <v>0</v>
      </c>
      <c r="C166" s="402">
        <v>3284682</v>
      </c>
    </row>
    <row r="167" spans="1:5" ht="12" customHeight="1">
      <c r="A167" s="404" t="s">
        <v>515</v>
      </c>
      <c r="B167" s="402">
        <v>222643119</v>
      </c>
      <c r="C167" s="402">
        <v>222643119</v>
      </c>
    </row>
    <row r="168" spans="1:5" ht="12" customHeight="1">
      <c r="A168" s="404" t="s">
        <v>532</v>
      </c>
      <c r="B168" s="402">
        <v>267461774</v>
      </c>
      <c r="C168" s="402">
        <v>249055994</v>
      </c>
    </row>
    <row r="169" spans="1:5" ht="12" customHeight="1">
      <c r="A169" s="404" t="s">
        <v>533</v>
      </c>
      <c r="B169" s="402">
        <v>10000000</v>
      </c>
      <c r="C169" s="402">
        <v>16000000</v>
      </c>
    </row>
    <row r="170" spans="1:5" ht="12" customHeight="1">
      <c r="A170" s="405" t="s">
        <v>357</v>
      </c>
      <c r="B170" s="320">
        <f>SUM(B152:B169)</f>
        <v>889546061</v>
      </c>
      <c r="C170" s="320">
        <f>SUM(C152:C169)</f>
        <v>994122825</v>
      </c>
      <c r="E170" s="350">
        <f>B170-C170</f>
        <v>-104576764</v>
      </c>
    </row>
    <row r="171" spans="1:5">
      <c r="A171" s="406"/>
    </row>
    <row r="173" spans="1:5">
      <c r="A173" s="312" t="s">
        <v>358</v>
      </c>
      <c r="B173" s="480" t="s">
        <v>362</v>
      </c>
      <c r="C173" s="480"/>
    </row>
    <row r="174" spans="1:5">
      <c r="A174" s="313" t="s">
        <v>293</v>
      </c>
      <c r="B174" s="314" t="s">
        <v>595</v>
      </c>
      <c r="C174" s="314" t="s">
        <v>557</v>
      </c>
    </row>
    <row r="175" spans="1:5">
      <c r="A175" s="316" t="s">
        <v>410</v>
      </c>
      <c r="B175" s="317">
        <v>0</v>
      </c>
      <c r="C175" s="317">
        <v>0</v>
      </c>
    </row>
    <row r="176" spans="1:5" hidden="1">
      <c r="A176" s="316" t="s">
        <v>411</v>
      </c>
      <c r="B176" s="317">
        <v>0</v>
      </c>
      <c r="C176" s="317">
        <v>0</v>
      </c>
    </row>
    <row r="177" spans="1:5" hidden="1">
      <c r="A177" s="316" t="s">
        <v>412</v>
      </c>
      <c r="B177" s="317">
        <v>0</v>
      </c>
      <c r="C177" s="317">
        <v>0</v>
      </c>
    </row>
    <row r="178" spans="1:5" hidden="1">
      <c r="A178" s="316" t="s">
        <v>352</v>
      </c>
      <c r="B178" s="317">
        <v>0</v>
      </c>
      <c r="C178" s="317">
        <v>0</v>
      </c>
    </row>
    <row r="179" spans="1:5" hidden="1">
      <c r="A179" s="316" t="s">
        <v>379</v>
      </c>
      <c r="B179" s="317">
        <v>0</v>
      </c>
      <c r="C179" s="317">
        <v>0</v>
      </c>
    </row>
    <row r="180" spans="1:5">
      <c r="A180" s="319" t="s">
        <v>360</v>
      </c>
      <c r="B180" s="320">
        <f>SUM(B175:B179)</f>
        <v>0</v>
      </c>
      <c r="C180" s="320">
        <f>SUM(C175:C179)</f>
        <v>0</v>
      </c>
      <c r="E180" s="350">
        <f>B180-C180</f>
        <v>0</v>
      </c>
    </row>
    <row r="183" spans="1:5">
      <c r="A183" s="312" t="s">
        <v>361</v>
      </c>
      <c r="B183" s="480" t="s">
        <v>365</v>
      </c>
      <c r="C183" s="480"/>
    </row>
    <row r="184" spans="1:5">
      <c r="A184" s="313" t="s">
        <v>293</v>
      </c>
      <c r="B184" s="314" t="s">
        <v>595</v>
      </c>
      <c r="C184" s="314" t="s">
        <v>557</v>
      </c>
    </row>
    <row r="185" spans="1:5" hidden="1">
      <c r="A185" s="316" t="s">
        <v>443</v>
      </c>
      <c r="B185" s="317">
        <v>0</v>
      </c>
      <c r="C185" s="317">
        <v>0</v>
      </c>
    </row>
    <row r="186" spans="1:5">
      <c r="A186" s="316" t="s">
        <v>429</v>
      </c>
      <c r="B186" s="317">
        <v>0</v>
      </c>
      <c r="C186" s="317">
        <v>5642938</v>
      </c>
    </row>
    <row r="187" spans="1:5">
      <c r="A187" s="319" t="s">
        <v>363</v>
      </c>
      <c r="B187" s="320">
        <f>SUM(B185:B186)</f>
        <v>0</v>
      </c>
      <c r="C187" s="320">
        <f>SUM(C185:C186)</f>
        <v>5642938</v>
      </c>
      <c r="E187" s="350">
        <f>B187-C187</f>
        <v>-5642938</v>
      </c>
    </row>
    <row r="190" spans="1:5">
      <c r="A190" s="312" t="s">
        <v>364</v>
      </c>
      <c r="B190" s="480" t="s">
        <v>368</v>
      </c>
      <c r="C190" s="480"/>
    </row>
    <row r="191" spans="1:5">
      <c r="A191" s="313" t="s">
        <v>293</v>
      </c>
      <c r="B191" s="314" t="s">
        <v>595</v>
      </c>
      <c r="C191" s="314" t="s">
        <v>557</v>
      </c>
    </row>
    <row r="192" spans="1:5" hidden="1">
      <c r="A192" s="316" t="s">
        <v>403</v>
      </c>
      <c r="B192" s="317">
        <v>0</v>
      </c>
      <c r="C192" s="317">
        <v>0</v>
      </c>
    </row>
    <row r="193" spans="1:5" hidden="1">
      <c r="A193" s="316" t="s">
        <v>404</v>
      </c>
      <c r="B193" s="317">
        <v>0</v>
      </c>
      <c r="C193" s="317">
        <v>0</v>
      </c>
    </row>
    <row r="194" spans="1:5">
      <c r="A194" s="316" t="s">
        <v>405</v>
      </c>
      <c r="B194" s="317">
        <v>26613661</v>
      </c>
      <c r="C194" s="317">
        <v>99131331</v>
      </c>
    </row>
    <row r="195" spans="1:5">
      <c r="A195" s="404" t="s">
        <v>516</v>
      </c>
      <c r="B195" s="317">
        <v>3533683276</v>
      </c>
      <c r="C195" s="317">
        <v>3756326392</v>
      </c>
    </row>
    <row r="196" spans="1:5" hidden="1">
      <c r="A196" s="316" t="s">
        <v>406</v>
      </c>
      <c r="B196" s="317">
        <v>0</v>
      </c>
      <c r="C196" s="317">
        <v>0</v>
      </c>
    </row>
    <row r="197" spans="1:5" hidden="1">
      <c r="A197" s="316" t="s">
        <v>407</v>
      </c>
      <c r="B197" s="317">
        <v>0</v>
      </c>
      <c r="C197" s="317">
        <v>0</v>
      </c>
    </row>
    <row r="198" spans="1:5">
      <c r="A198" s="319" t="s">
        <v>366</v>
      </c>
      <c r="B198" s="320">
        <f>SUM(B192:B197)</f>
        <v>3560296937</v>
      </c>
      <c r="C198" s="320">
        <f>SUM(C192:C197)</f>
        <v>3855457723</v>
      </c>
      <c r="E198" s="350">
        <f>B198-C198</f>
        <v>-295160786</v>
      </c>
    </row>
    <row r="201" spans="1:5" hidden="1"/>
    <row r="202" spans="1:5" hidden="1">
      <c r="A202" s="313" t="s">
        <v>293</v>
      </c>
      <c r="B202" s="314" t="s">
        <v>528</v>
      </c>
      <c r="C202" s="314" t="s">
        <v>509</v>
      </c>
    </row>
    <row r="203" spans="1:5" hidden="1">
      <c r="A203" s="369" t="s">
        <v>472</v>
      </c>
      <c r="B203" s="370">
        <v>0</v>
      </c>
      <c r="C203" s="317">
        <v>0</v>
      </c>
    </row>
    <row r="204" spans="1:5" hidden="1">
      <c r="A204" s="369" t="s">
        <v>473</v>
      </c>
      <c r="B204" s="370">
        <v>0</v>
      </c>
      <c r="C204" s="317">
        <v>0</v>
      </c>
    </row>
    <row r="205" spans="1:5" hidden="1">
      <c r="A205" s="369" t="s">
        <v>474</v>
      </c>
      <c r="B205" s="370">
        <v>0</v>
      </c>
      <c r="C205" s="317">
        <v>0</v>
      </c>
    </row>
    <row r="206" spans="1:5" hidden="1">
      <c r="A206" s="369" t="s">
        <v>475</v>
      </c>
      <c r="B206" s="370">
        <v>0</v>
      </c>
      <c r="C206" s="317">
        <v>0</v>
      </c>
    </row>
    <row r="207" spans="1:5" hidden="1">
      <c r="A207" s="369" t="s">
        <v>476</v>
      </c>
      <c r="B207" s="370">
        <v>0</v>
      </c>
      <c r="C207" s="317">
        <v>0</v>
      </c>
    </row>
    <row r="208" spans="1:5" hidden="1">
      <c r="A208" s="369" t="s">
        <v>477</v>
      </c>
      <c r="B208" s="370">
        <v>0</v>
      </c>
      <c r="C208" s="317">
        <v>0</v>
      </c>
    </row>
    <row r="209" spans="1:3" hidden="1">
      <c r="A209" s="369" t="s">
        <v>478</v>
      </c>
      <c r="B209" s="370">
        <v>0</v>
      </c>
      <c r="C209" s="317">
        <v>0</v>
      </c>
    </row>
    <row r="210" spans="1:3" hidden="1">
      <c r="A210" s="369" t="s">
        <v>479</v>
      </c>
      <c r="B210" s="370">
        <v>0</v>
      </c>
      <c r="C210" s="317">
        <v>0</v>
      </c>
    </row>
    <row r="211" spans="1:3" hidden="1">
      <c r="A211" s="369" t="s">
        <v>480</v>
      </c>
      <c r="B211" s="370">
        <v>0</v>
      </c>
      <c r="C211" s="317">
        <v>0</v>
      </c>
    </row>
    <row r="212" spans="1:3" hidden="1">
      <c r="A212" s="319" t="s">
        <v>366</v>
      </c>
      <c r="B212" s="320">
        <f>SUM(B203:B211)</f>
        <v>0</v>
      </c>
      <c r="C212" s="320">
        <f>SUM(C207:C211)</f>
        <v>0</v>
      </c>
    </row>
    <row r="214" spans="1:3">
      <c r="A214" s="312" t="s">
        <v>367</v>
      </c>
      <c r="B214" s="480" t="s">
        <v>560</v>
      </c>
      <c r="C214" s="480"/>
    </row>
    <row r="215" spans="1:3" ht="25.5" customHeight="1">
      <c r="A215" s="322" t="s">
        <v>64</v>
      </c>
      <c r="B215" s="322" t="s">
        <v>369</v>
      </c>
      <c r="C215" s="323" t="s">
        <v>370</v>
      </c>
    </row>
    <row r="216" spans="1:3">
      <c r="A216" s="324" t="s">
        <v>371</v>
      </c>
      <c r="B216" s="325">
        <v>4349</v>
      </c>
      <c r="C216" s="326">
        <f t="shared" ref="C216:C221" si="0">+B216/$B$222</f>
        <v>0.72483333333333333</v>
      </c>
    </row>
    <row r="217" spans="1:3">
      <c r="A217" s="324" t="s">
        <v>375</v>
      </c>
      <c r="B217" s="325">
        <v>597</v>
      </c>
      <c r="C217" s="326">
        <f t="shared" si="0"/>
        <v>9.9500000000000005E-2</v>
      </c>
    </row>
    <row r="218" spans="1:3">
      <c r="A218" s="324" t="s">
        <v>372</v>
      </c>
      <c r="B218" s="325">
        <v>315</v>
      </c>
      <c r="C218" s="326">
        <f t="shared" si="0"/>
        <v>5.2499999999999998E-2</v>
      </c>
    </row>
    <row r="219" spans="1:3">
      <c r="A219" s="324" t="s">
        <v>376</v>
      </c>
      <c r="B219" s="325">
        <v>205</v>
      </c>
      <c r="C219" s="326">
        <f t="shared" si="0"/>
        <v>3.4166666666666665E-2</v>
      </c>
    </row>
    <row r="220" spans="1:3">
      <c r="A220" s="324" t="s">
        <v>373</v>
      </c>
      <c r="B220" s="325">
        <v>292</v>
      </c>
      <c r="C220" s="326">
        <f t="shared" si="0"/>
        <v>4.8666666666666664E-2</v>
      </c>
    </row>
    <row r="221" spans="1:3">
      <c r="A221" s="324" t="s">
        <v>374</v>
      </c>
      <c r="B221" s="325">
        <v>242</v>
      </c>
      <c r="C221" s="326">
        <f t="shared" si="0"/>
        <v>4.0333333333333332E-2</v>
      </c>
    </row>
    <row r="222" spans="1:3">
      <c r="A222" s="327" t="s">
        <v>27</v>
      </c>
      <c r="B222" s="327">
        <f>SUM(B216:B221)</f>
        <v>6000</v>
      </c>
      <c r="C222" s="328">
        <f>SUM(C216:C221)</f>
        <v>1</v>
      </c>
    </row>
  </sheetData>
  <mergeCells count="13">
    <mergeCell ref="B214:C214"/>
    <mergeCell ref="B2:C2"/>
    <mergeCell ref="B26:C26"/>
    <mergeCell ref="B56:C56"/>
    <mergeCell ref="B81:C81"/>
    <mergeCell ref="B105:C105"/>
    <mergeCell ref="B117:C117"/>
    <mergeCell ref="B133:C133"/>
    <mergeCell ref="B150:C150"/>
    <mergeCell ref="B173:C173"/>
    <mergeCell ref="B183:C183"/>
    <mergeCell ref="B190:C190"/>
    <mergeCell ref="B124:C1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7"/>
  <sheetViews>
    <sheetView showGridLines="0" zoomScale="80" zoomScaleNormal="80" workbookViewId="0">
      <pane xSplit="1" ySplit="11" topLeftCell="F48" activePane="bottomRight" state="frozen"/>
      <selection pane="topRight" activeCell="B1" sqref="B1"/>
      <selection pane="bottomLeft" activeCell="A12" sqref="A12"/>
      <selection pane="bottomRight" activeCell="A62" sqref="A61:A62"/>
    </sheetView>
  </sheetViews>
  <sheetFormatPr baseColWidth="10" defaultColWidth="11.5546875" defaultRowHeight="15.75"/>
  <cols>
    <col min="1" max="1" width="39.6640625" style="153" customWidth="1"/>
    <col min="2" max="2" width="20.44140625" style="153" customWidth="1"/>
    <col min="3" max="3" width="19.77734375" style="153" customWidth="1"/>
    <col min="4" max="4" width="13.6640625" style="153" customWidth="1"/>
    <col min="5" max="5" width="14.109375" style="153" customWidth="1"/>
    <col min="6" max="6" width="22.77734375" style="153" customWidth="1"/>
    <col min="7" max="7" width="20" style="153" customWidth="1"/>
    <col min="8" max="8" width="11.33203125" style="153" customWidth="1"/>
    <col min="9" max="9" width="13.88671875" style="153" customWidth="1"/>
    <col min="10" max="10" width="16.5546875" style="153" customWidth="1"/>
    <col min="11" max="11" width="19.5546875" style="153" customWidth="1"/>
    <col min="12" max="12" width="19.33203125" style="153" customWidth="1"/>
    <col min="13" max="13" width="18.33203125" style="153" customWidth="1"/>
    <col min="14" max="16384" width="11.5546875" style="153"/>
  </cols>
  <sheetData>
    <row r="1" spans="1:34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</row>
    <row r="2" spans="1:34" ht="26.25">
      <c r="K2" s="485" t="s">
        <v>75</v>
      </c>
      <c r="L2" s="485"/>
    </row>
    <row r="3" spans="1:34" s="154" customFormat="1" ht="23.25">
      <c r="A3" s="486" t="s">
        <v>56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</row>
    <row r="4" spans="1:34" s="154" customFormat="1" ht="23.25">
      <c r="A4" s="486" t="s">
        <v>588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</row>
    <row r="5" spans="1:34" s="154" customFormat="1" ht="18.75">
      <c r="A5" s="487" t="s">
        <v>76</v>
      </c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</row>
    <row r="6" spans="1:34" s="156" customFormat="1" ht="10.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34" s="154" customFormat="1" ht="23.25">
      <c r="A7" s="488" t="s">
        <v>77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</row>
    <row r="8" spans="1:34" s="158" customFormat="1" ht="12.75">
      <c r="A8" s="157"/>
      <c r="E8" s="157" t="s">
        <v>78</v>
      </c>
      <c r="F8" s="158" t="s">
        <v>78</v>
      </c>
      <c r="H8" s="159"/>
      <c r="I8" s="159"/>
      <c r="J8" s="159"/>
      <c r="L8" s="160"/>
    </row>
    <row r="9" spans="1:34" s="158" customFormat="1">
      <c r="A9" s="161" t="s">
        <v>78</v>
      </c>
      <c r="B9" s="481" t="s">
        <v>79</v>
      </c>
      <c r="C9" s="482"/>
      <c r="D9" s="482"/>
      <c r="E9" s="482"/>
      <c r="F9" s="483"/>
      <c r="G9" s="481" t="s">
        <v>80</v>
      </c>
      <c r="H9" s="482"/>
      <c r="I9" s="482"/>
      <c r="J9" s="482"/>
      <c r="K9" s="483"/>
      <c r="L9" s="162"/>
    </row>
    <row r="10" spans="1:34" s="158" customFormat="1" ht="12.75">
      <c r="A10" s="163" t="s">
        <v>81</v>
      </c>
      <c r="B10" s="164" t="s">
        <v>82</v>
      </c>
      <c r="C10" s="165" t="s">
        <v>83</v>
      </c>
      <c r="D10" s="165" t="s">
        <v>84</v>
      </c>
      <c r="E10" s="165" t="s">
        <v>19</v>
      </c>
      <c r="F10" s="163" t="s">
        <v>85</v>
      </c>
      <c r="G10" s="166" t="s">
        <v>86</v>
      </c>
      <c r="H10" s="167" t="s">
        <v>87</v>
      </c>
      <c r="I10" s="167" t="s">
        <v>88</v>
      </c>
      <c r="J10" s="167" t="s">
        <v>89</v>
      </c>
      <c r="K10" s="166" t="s">
        <v>86</v>
      </c>
      <c r="L10" s="168" t="s">
        <v>90</v>
      </c>
    </row>
    <row r="11" spans="1:34" s="158" customFormat="1" ht="12.75">
      <c r="A11" s="169"/>
      <c r="B11" s="170" t="s">
        <v>91</v>
      </c>
      <c r="C11" s="171" t="s">
        <v>91</v>
      </c>
      <c r="D11" s="171" t="s">
        <v>92</v>
      </c>
      <c r="E11" s="171" t="s">
        <v>91</v>
      </c>
      <c r="F11" s="172" t="s">
        <v>91</v>
      </c>
      <c r="G11" s="172" t="s">
        <v>93</v>
      </c>
      <c r="H11" s="173" t="s">
        <v>91</v>
      </c>
      <c r="I11" s="173" t="s">
        <v>91</v>
      </c>
      <c r="J11" s="173" t="s">
        <v>91</v>
      </c>
      <c r="K11" s="172" t="s">
        <v>94</v>
      </c>
      <c r="L11" s="174" t="s">
        <v>95</v>
      </c>
      <c r="T11" s="175">
        <v>1</v>
      </c>
      <c r="U11" s="175">
        <v>2</v>
      </c>
      <c r="V11" s="175">
        <v>3</v>
      </c>
      <c r="W11" s="175">
        <v>4</v>
      </c>
      <c r="X11" s="175">
        <v>5</v>
      </c>
      <c r="Y11" s="175">
        <v>6</v>
      </c>
      <c r="Z11" s="175">
        <v>7</v>
      </c>
      <c r="AA11" s="175">
        <v>8</v>
      </c>
      <c r="AB11" s="175">
        <v>9</v>
      </c>
      <c r="AC11" s="175">
        <v>10</v>
      </c>
      <c r="AD11" s="175">
        <v>11</v>
      </c>
      <c r="AE11" s="175">
        <v>12</v>
      </c>
      <c r="AF11" s="175">
        <v>13</v>
      </c>
    </row>
    <row r="12" spans="1:34" s="158" customFormat="1" ht="12.75">
      <c r="A12" s="176"/>
      <c r="B12" s="177"/>
      <c r="C12" s="178"/>
      <c r="D12" s="179"/>
      <c r="E12" s="180"/>
      <c r="F12" s="179"/>
      <c r="G12" s="178"/>
      <c r="H12" s="178"/>
      <c r="I12" s="179"/>
      <c r="J12" s="178"/>
      <c r="K12" s="179"/>
      <c r="L12" s="178"/>
    </row>
    <row r="13" spans="1:34" s="158" customFormat="1" ht="12.75">
      <c r="A13" s="181" t="s">
        <v>96</v>
      </c>
      <c r="B13" s="182"/>
      <c r="C13" s="180"/>
      <c r="D13" s="183"/>
      <c r="E13" s="180"/>
      <c r="F13" s="183"/>
      <c r="G13" s="180"/>
      <c r="H13" s="180"/>
      <c r="I13" s="183"/>
      <c r="J13" s="180"/>
      <c r="K13" s="183"/>
      <c r="L13" s="180"/>
    </row>
    <row r="14" spans="1:34" s="158" customFormat="1" ht="12.75">
      <c r="A14" s="181"/>
      <c r="B14" s="182"/>
      <c r="C14" s="180"/>
      <c r="D14" s="183"/>
      <c r="E14" s="180"/>
      <c r="F14" s="186"/>
      <c r="G14" s="180"/>
      <c r="H14" s="180"/>
      <c r="I14" s="183"/>
      <c r="J14" s="180"/>
      <c r="K14" s="183"/>
      <c r="L14" s="434"/>
    </row>
    <row r="15" spans="1:34" s="158" customFormat="1">
      <c r="A15" s="184" t="s">
        <v>97</v>
      </c>
      <c r="B15" s="407">
        <v>41128971</v>
      </c>
      <c r="C15" s="408">
        <v>0</v>
      </c>
      <c r="D15" s="408">
        <v>0</v>
      </c>
      <c r="E15" s="408">
        <v>0</v>
      </c>
      <c r="F15" s="409">
        <f>SUM(B15:E15)</f>
        <v>41128971</v>
      </c>
      <c r="G15" s="408">
        <v>35043149</v>
      </c>
      <c r="H15" s="408">
        <v>0</v>
      </c>
      <c r="I15" s="410">
        <v>0</v>
      </c>
      <c r="J15" s="410">
        <v>2451242</v>
      </c>
      <c r="K15" s="409">
        <f>SUM(G15:J15)</f>
        <v>37494391</v>
      </c>
      <c r="L15" s="435">
        <f>+F15-K15</f>
        <v>3634580</v>
      </c>
      <c r="M15" s="436">
        <f>+L15-'[1]Cuadro de Revaluo 2018'!$N$27</f>
        <v>-1553476.9412396979</v>
      </c>
      <c r="N15" s="159"/>
      <c r="O15" s="159"/>
      <c r="T15" s="180">
        <v>42495</v>
      </c>
      <c r="U15" s="180">
        <v>42495</v>
      </c>
      <c r="V15" s="180">
        <v>42495</v>
      </c>
      <c r="W15" s="180">
        <v>42495</v>
      </c>
      <c r="X15" s="180">
        <v>42495</v>
      </c>
      <c r="Y15" s="180">
        <v>42495</v>
      </c>
      <c r="Z15" s="180">
        <v>42495</v>
      </c>
      <c r="AA15" s="180">
        <v>42495</v>
      </c>
      <c r="AB15" s="180">
        <v>42495</v>
      </c>
      <c r="AC15" s="180">
        <v>42495</v>
      </c>
      <c r="AD15" s="180">
        <v>42495</v>
      </c>
      <c r="AE15" s="180">
        <v>68628</v>
      </c>
      <c r="AF15" s="180">
        <v>406072</v>
      </c>
      <c r="AG15" s="187">
        <f>SUM(T15:AF15)</f>
        <v>942145</v>
      </c>
      <c r="AH15" s="187">
        <f>+E15-AG15</f>
        <v>-942145</v>
      </c>
    </row>
    <row r="16" spans="1:34" s="158" customFormat="1" ht="6" customHeight="1">
      <c r="A16" s="181"/>
      <c r="B16" s="407"/>
      <c r="C16" s="408"/>
      <c r="D16" s="411"/>
      <c r="E16" s="408"/>
      <c r="F16" s="409"/>
      <c r="G16" s="408"/>
      <c r="H16" s="408"/>
      <c r="I16" s="411"/>
      <c r="J16" s="408"/>
      <c r="K16" s="409"/>
      <c r="L16" s="435"/>
      <c r="M16" s="436"/>
    </row>
    <row r="17" spans="1:34" s="158" customFormat="1">
      <c r="A17" s="184" t="s">
        <v>98</v>
      </c>
      <c r="B17" s="407">
        <v>68056819143</v>
      </c>
      <c r="C17" s="408">
        <v>82244650</v>
      </c>
      <c r="D17" s="410">
        <v>0</v>
      </c>
      <c r="E17" s="408">
        <v>0</v>
      </c>
      <c r="F17" s="409">
        <f>SUM(B17:E17)</f>
        <v>68139063793</v>
      </c>
      <c r="G17" s="408">
        <v>9261519835</v>
      </c>
      <c r="H17" s="408">
        <v>0</v>
      </c>
      <c r="I17" s="410">
        <v>0</v>
      </c>
      <c r="J17" s="410">
        <v>1390279070</v>
      </c>
      <c r="K17" s="409">
        <f>SUM(G17:J17)</f>
        <v>10651798905</v>
      </c>
      <c r="L17" s="435">
        <f>F17-K17</f>
        <v>57487264888</v>
      </c>
      <c r="M17" s="436">
        <f>+L17-'[1]Cuadro de Revaluo 2018'!$N$58</f>
        <v>11822910570.342278</v>
      </c>
      <c r="N17" s="159"/>
      <c r="O17" s="159"/>
      <c r="T17" s="180">
        <v>42495</v>
      </c>
      <c r="U17" s="180">
        <v>42495</v>
      </c>
      <c r="V17" s="180">
        <v>42495</v>
      </c>
      <c r="W17" s="180">
        <v>42495</v>
      </c>
      <c r="X17" s="180">
        <v>42495</v>
      </c>
      <c r="Y17" s="180">
        <v>42495</v>
      </c>
      <c r="Z17" s="180">
        <v>42495</v>
      </c>
      <c r="AA17" s="180">
        <v>42495</v>
      </c>
      <c r="AB17" s="180">
        <v>42495</v>
      </c>
      <c r="AC17" s="180">
        <v>42495</v>
      </c>
      <c r="AD17" s="180">
        <v>42495</v>
      </c>
      <c r="AE17" s="180">
        <v>68628</v>
      </c>
      <c r="AF17" s="180">
        <v>406072</v>
      </c>
      <c r="AG17" s="187">
        <f>SUM(T17:AF17)</f>
        <v>942145</v>
      </c>
      <c r="AH17" s="187">
        <f>+E17-AG17</f>
        <v>-942145</v>
      </c>
    </row>
    <row r="18" spans="1:34" s="158" customFormat="1" ht="6" customHeight="1">
      <c r="A18" s="181"/>
      <c r="B18" s="407"/>
      <c r="C18" s="408"/>
      <c r="D18" s="411"/>
      <c r="E18" s="408"/>
      <c r="F18" s="409"/>
      <c r="G18" s="408"/>
      <c r="H18" s="408"/>
      <c r="I18" s="411"/>
      <c r="J18" s="408"/>
      <c r="K18" s="409"/>
      <c r="L18" s="435"/>
      <c r="M18" s="437"/>
    </row>
    <row r="19" spans="1:34" s="158" customFormat="1">
      <c r="A19" s="184" t="s">
        <v>99</v>
      </c>
      <c r="B19" s="407">
        <v>2286818441</v>
      </c>
      <c r="C19" s="408">
        <v>166887385</v>
      </c>
      <c r="D19" s="410">
        <v>0</v>
      </c>
      <c r="E19" s="408">
        <v>0</v>
      </c>
      <c r="F19" s="409">
        <f>SUM(B19:E19)</f>
        <v>2453705826</v>
      </c>
      <c r="G19" s="408">
        <v>427690870</v>
      </c>
      <c r="H19" s="408">
        <v>0</v>
      </c>
      <c r="I19" s="410">
        <v>0</v>
      </c>
      <c r="J19" s="410">
        <v>310023253</v>
      </c>
      <c r="K19" s="409">
        <f>SUM(G19:J19)</f>
        <v>737714123</v>
      </c>
      <c r="L19" s="435">
        <f>F19-K19</f>
        <v>1715991703</v>
      </c>
      <c r="M19" s="436">
        <f>+L19-'[1]Cuadro de Revaluo 2018'!$N$84</f>
        <v>1666959620.6349025</v>
      </c>
      <c r="N19" s="159"/>
      <c r="O19" s="159"/>
      <c r="T19" s="180">
        <v>42495</v>
      </c>
      <c r="U19" s="180">
        <v>42495</v>
      </c>
      <c r="V19" s="180">
        <v>42495</v>
      </c>
      <c r="W19" s="180">
        <v>42495</v>
      </c>
      <c r="X19" s="180">
        <v>42495</v>
      </c>
      <c r="Y19" s="180">
        <v>42495</v>
      </c>
      <c r="Z19" s="180">
        <v>42495</v>
      </c>
      <c r="AA19" s="180">
        <v>42495</v>
      </c>
      <c r="AB19" s="180">
        <v>42495</v>
      </c>
      <c r="AC19" s="180">
        <v>42495</v>
      </c>
      <c r="AD19" s="180">
        <v>42495</v>
      </c>
      <c r="AE19" s="180">
        <v>68628</v>
      </c>
      <c r="AF19" s="180">
        <v>406072</v>
      </c>
      <c r="AG19" s="187">
        <f>SUM(T19:AF19)</f>
        <v>942145</v>
      </c>
      <c r="AH19" s="187">
        <f>+E19-AG19</f>
        <v>-942145</v>
      </c>
    </row>
    <row r="20" spans="1:34" s="158" customFormat="1" ht="6" customHeight="1">
      <c r="A20" s="181"/>
      <c r="B20" s="407"/>
      <c r="C20" s="408">
        <v>0</v>
      </c>
      <c r="D20" s="411"/>
      <c r="E20" s="408"/>
      <c r="F20" s="409"/>
      <c r="G20" s="408"/>
      <c r="H20" s="408"/>
      <c r="I20" s="411"/>
      <c r="J20" s="408"/>
      <c r="K20" s="409"/>
      <c r="L20" s="435"/>
      <c r="M20" s="437"/>
    </row>
    <row r="21" spans="1:34" s="158" customFormat="1">
      <c r="A21" s="184" t="s">
        <v>100</v>
      </c>
      <c r="B21" s="407">
        <v>1494831393</v>
      </c>
      <c r="C21" s="408">
        <v>44483688</v>
      </c>
      <c r="D21" s="410">
        <v>0</v>
      </c>
      <c r="E21" s="408">
        <v>0</v>
      </c>
      <c r="F21" s="409">
        <f>SUM(B21:E21)</f>
        <v>1539315081</v>
      </c>
      <c r="G21" s="408">
        <v>730925962</v>
      </c>
      <c r="H21" s="408">
        <v>0</v>
      </c>
      <c r="I21" s="410">
        <v>0</v>
      </c>
      <c r="J21" s="410">
        <v>147061582</v>
      </c>
      <c r="K21" s="409">
        <f>SUM(G21:J21)</f>
        <v>877987544</v>
      </c>
      <c r="L21" s="435">
        <f>F21-K21</f>
        <v>661327537</v>
      </c>
      <c r="M21" s="436">
        <f>+L21-'[1]Cuadro de Revaluo 2018'!$N$220</f>
        <v>-273451597.96202207</v>
      </c>
      <c r="N21" s="159"/>
      <c r="O21" s="159"/>
      <c r="T21" s="180">
        <v>42495</v>
      </c>
      <c r="U21" s="180">
        <v>42495</v>
      </c>
      <c r="V21" s="180">
        <v>42495</v>
      </c>
      <c r="W21" s="180">
        <v>42495</v>
      </c>
      <c r="X21" s="180">
        <v>42495</v>
      </c>
      <c r="Y21" s="180">
        <v>42495</v>
      </c>
      <c r="Z21" s="180">
        <v>42495</v>
      </c>
      <c r="AA21" s="180">
        <v>42495</v>
      </c>
      <c r="AB21" s="180">
        <v>42495</v>
      </c>
      <c r="AC21" s="180">
        <v>42495</v>
      </c>
      <c r="AD21" s="180">
        <v>42495</v>
      </c>
      <c r="AE21" s="180">
        <v>68628</v>
      </c>
      <c r="AF21" s="180">
        <v>406072</v>
      </c>
      <c r="AG21" s="187">
        <f>SUM(T21:AF21)</f>
        <v>942145</v>
      </c>
      <c r="AH21" s="187">
        <f>+E21-AG21</f>
        <v>-942145</v>
      </c>
    </row>
    <row r="22" spans="1:34" s="158" customFormat="1" ht="6" customHeight="1">
      <c r="A22" s="181"/>
      <c r="B22" s="407"/>
      <c r="C22" s="408"/>
      <c r="D22" s="411"/>
      <c r="E22" s="408"/>
      <c r="F22" s="409"/>
      <c r="G22" s="408"/>
      <c r="H22" s="408"/>
      <c r="I22" s="411"/>
      <c r="J22" s="408"/>
      <c r="K22" s="409"/>
      <c r="L22" s="435"/>
      <c r="M22" s="437"/>
    </row>
    <row r="23" spans="1:34" s="158" customFormat="1">
      <c r="A23" s="184" t="s">
        <v>101</v>
      </c>
      <c r="B23" s="407">
        <v>561729543</v>
      </c>
      <c r="C23" s="408">
        <v>5129091</v>
      </c>
      <c r="D23" s="410">
        <v>0</v>
      </c>
      <c r="E23" s="408">
        <v>0</v>
      </c>
      <c r="F23" s="409">
        <f>SUM(B23:E23)</f>
        <v>566858634</v>
      </c>
      <c r="G23" s="408">
        <v>500161461</v>
      </c>
      <c r="H23" s="408">
        <v>0</v>
      </c>
      <c r="I23" s="410">
        <v>0</v>
      </c>
      <c r="J23" s="410">
        <v>19567013</v>
      </c>
      <c r="K23" s="409">
        <f>SUM(G23:J23)</f>
        <v>519728474</v>
      </c>
      <c r="L23" s="435">
        <f>F23-K23</f>
        <v>47130160</v>
      </c>
      <c r="M23" s="436">
        <f>+L23-'[1]Cuadro de Revaluo 2018'!$N$248</f>
        <v>33680684.698602155</v>
      </c>
      <c r="N23" s="159"/>
      <c r="O23" s="159"/>
      <c r="T23" s="180">
        <v>42495</v>
      </c>
      <c r="U23" s="180">
        <v>42495</v>
      </c>
      <c r="V23" s="180">
        <v>42495</v>
      </c>
      <c r="W23" s="180">
        <v>42495</v>
      </c>
      <c r="X23" s="180">
        <v>42495</v>
      </c>
      <c r="Y23" s="180">
        <v>42495</v>
      </c>
      <c r="Z23" s="180">
        <v>42495</v>
      </c>
      <c r="AA23" s="180">
        <v>42495</v>
      </c>
      <c r="AB23" s="180">
        <v>42495</v>
      </c>
      <c r="AC23" s="180">
        <v>42495</v>
      </c>
      <c r="AD23" s="180">
        <v>42495</v>
      </c>
      <c r="AE23" s="180">
        <v>68628</v>
      </c>
      <c r="AF23" s="180">
        <v>406072</v>
      </c>
      <c r="AG23" s="187">
        <f>SUM(T23:AF23)</f>
        <v>942145</v>
      </c>
      <c r="AH23" s="187">
        <f>+E23-AG23</f>
        <v>-942145</v>
      </c>
    </row>
    <row r="24" spans="1:34" s="158" customFormat="1" ht="6" customHeight="1">
      <c r="A24" s="181"/>
      <c r="B24" s="407"/>
      <c r="C24" s="408"/>
      <c r="D24" s="411"/>
      <c r="E24" s="408"/>
      <c r="F24" s="409"/>
      <c r="G24" s="408"/>
      <c r="H24" s="408"/>
      <c r="I24" s="411"/>
      <c r="J24" s="408"/>
      <c r="K24" s="409"/>
      <c r="L24" s="435"/>
      <c r="M24" s="437"/>
    </row>
    <row r="25" spans="1:34" s="158" customFormat="1">
      <c r="A25" s="184" t="s">
        <v>102</v>
      </c>
      <c r="B25" s="407">
        <v>93628534</v>
      </c>
      <c r="C25" s="408">
        <v>0</v>
      </c>
      <c r="D25" s="410">
        <v>0</v>
      </c>
      <c r="E25" s="408">
        <v>0</v>
      </c>
      <c r="F25" s="409">
        <f>SUM(B25:E25)</f>
        <v>93628534</v>
      </c>
      <c r="G25" s="408">
        <v>48303524</v>
      </c>
      <c r="H25" s="408">
        <v>0</v>
      </c>
      <c r="I25" s="410">
        <v>0</v>
      </c>
      <c r="J25" s="410">
        <v>12125493</v>
      </c>
      <c r="K25" s="409">
        <f>SUM(G25:J25)</f>
        <v>60429017</v>
      </c>
      <c r="L25" s="435">
        <f>F25-K25</f>
        <v>33199517</v>
      </c>
      <c r="M25" s="436">
        <f>+L25-'[1]Cuadro de Revaluo 2018'!$N$257</f>
        <v>-23991151.263026103</v>
      </c>
      <c r="N25" s="159"/>
      <c r="O25" s="159"/>
      <c r="T25" s="180">
        <v>42495</v>
      </c>
      <c r="U25" s="180">
        <v>42495</v>
      </c>
      <c r="V25" s="180">
        <v>42495</v>
      </c>
      <c r="W25" s="180">
        <v>42495</v>
      </c>
      <c r="X25" s="180">
        <v>42495</v>
      </c>
      <c r="Y25" s="180">
        <v>42495</v>
      </c>
      <c r="Z25" s="180">
        <v>42495</v>
      </c>
      <c r="AA25" s="180">
        <v>42495</v>
      </c>
      <c r="AB25" s="180">
        <v>42495</v>
      </c>
      <c r="AC25" s="180">
        <v>42495</v>
      </c>
      <c r="AD25" s="180">
        <v>42495</v>
      </c>
      <c r="AE25" s="180">
        <v>68628</v>
      </c>
      <c r="AF25" s="180">
        <v>406072</v>
      </c>
      <c r="AG25" s="187">
        <f>SUM(T25:AF25)</f>
        <v>942145</v>
      </c>
      <c r="AH25" s="187">
        <f>+E25-AG25</f>
        <v>-942145</v>
      </c>
    </row>
    <row r="26" spans="1:34" s="158" customFormat="1" ht="6" customHeight="1">
      <c r="A26" s="184"/>
      <c r="B26" s="407"/>
      <c r="C26" s="408"/>
      <c r="D26" s="412"/>
      <c r="E26" s="408"/>
      <c r="F26" s="409"/>
      <c r="G26" s="408"/>
      <c r="H26" s="408"/>
      <c r="I26" s="412"/>
      <c r="J26" s="410">
        <v>0</v>
      </c>
      <c r="K26" s="409"/>
      <c r="L26" s="435"/>
      <c r="M26" s="437"/>
    </row>
    <row r="27" spans="1:34" s="158" customFormat="1">
      <c r="A27" s="184" t="s">
        <v>103</v>
      </c>
      <c r="B27" s="407">
        <v>37247676</v>
      </c>
      <c r="C27" s="408">
        <v>0</v>
      </c>
      <c r="D27" s="410">
        <v>0</v>
      </c>
      <c r="E27" s="408">
        <v>0</v>
      </c>
      <c r="F27" s="409">
        <f>SUM(B27:E27)</f>
        <v>37247676</v>
      </c>
      <c r="G27" s="408">
        <v>37247676</v>
      </c>
      <c r="H27" s="408">
        <v>0</v>
      </c>
      <c r="I27" s="410">
        <v>0</v>
      </c>
      <c r="J27" s="408">
        <v>0</v>
      </c>
      <c r="K27" s="409">
        <f>SUM(G27:J27)</f>
        <v>37247676</v>
      </c>
      <c r="L27" s="435">
        <f>F27-K27</f>
        <v>0</v>
      </c>
      <c r="M27" s="436">
        <f>+L27-'[1]Cuadro de Revaluo 2018'!$N$264</f>
        <v>-4333985.6205218155</v>
      </c>
      <c r="N27" s="159"/>
      <c r="O27" s="159"/>
      <c r="T27" s="180">
        <v>42495</v>
      </c>
      <c r="U27" s="180">
        <v>42495</v>
      </c>
      <c r="V27" s="180">
        <v>42495</v>
      </c>
      <c r="W27" s="180">
        <v>42495</v>
      </c>
      <c r="X27" s="180">
        <v>42495</v>
      </c>
      <c r="Y27" s="180">
        <v>42495</v>
      </c>
      <c r="Z27" s="180">
        <v>42495</v>
      </c>
      <c r="AA27" s="180">
        <v>42495</v>
      </c>
      <c r="AB27" s="180">
        <v>42495</v>
      </c>
      <c r="AC27" s="180">
        <v>42495</v>
      </c>
      <c r="AD27" s="180">
        <v>42495</v>
      </c>
      <c r="AE27" s="180">
        <v>68628</v>
      </c>
      <c r="AF27" s="180">
        <v>406072</v>
      </c>
      <c r="AG27" s="187">
        <f>SUM(T27:AF27)</f>
        <v>942145</v>
      </c>
      <c r="AH27" s="187">
        <f>+E27-AG27</f>
        <v>-942145</v>
      </c>
    </row>
    <row r="28" spans="1:34" s="158" customFormat="1" ht="7.5" customHeight="1">
      <c r="A28" s="184"/>
      <c r="B28" s="407"/>
      <c r="C28" s="408"/>
      <c r="D28" s="412"/>
      <c r="E28" s="408"/>
      <c r="F28" s="409"/>
      <c r="G28" s="408"/>
      <c r="H28" s="408"/>
      <c r="I28" s="412"/>
      <c r="J28" s="410"/>
      <c r="K28" s="409"/>
      <c r="L28" s="435"/>
      <c r="M28" s="436"/>
      <c r="N28" s="159"/>
      <c r="O28" s="159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7"/>
      <c r="AH28" s="187"/>
    </row>
    <row r="29" spans="1:34" s="158" customFormat="1">
      <c r="A29" s="184" t="s">
        <v>439</v>
      </c>
      <c r="B29" s="407">
        <v>61966692</v>
      </c>
      <c r="C29" s="408">
        <v>0</v>
      </c>
      <c r="D29" s="410">
        <v>0</v>
      </c>
      <c r="E29" s="408">
        <v>0</v>
      </c>
      <c r="F29" s="409">
        <f>SUM(B29:E29)</f>
        <v>61966692</v>
      </c>
      <c r="G29" s="408">
        <v>56532302</v>
      </c>
      <c r="H29" s="408">
        <v>0</v>
      </c>
      <c r="I29" s="410">
        <v>0</v>
      </c>
      <c r="J29" s="408">
        <v>4890955</v>
      </c>
      <c r="K29" s="409">
        <f>SUM(G29:J29)</f>
        <v>61423257</v>
      </c>
      <c r="L29" s="435">
        <f>F29-K29</f>
        <v>543435</v>
      </c>
      <c r="M29" s="436">
        <f>+L29-'[1]Cuadro de Revaluo 2018'!$N$271</f>
        <v>-17459057.801583789</v>
      </c>
      <c r="N29" s="159"/>
    </row>
    <row r="30" spans="1:34" s="158" customFormat="1" ht="9" customHeight="1">
      <c r="A30" s="184"/>
      <c r="B30" s="407"/>
      <c r="C30" s="408"/>
      <c r="D30" s="412"/>
      <c r="E30" s="408"/>
      <c r="F30" s="409"/>
      <c r="G30" s="408"/>
      <c r="H30" s="408"/>
      <c r="I30" s="412"/>
      <c r="J30" s="408"/>
      <c r="K30" s="409"/>
      <c r="L30" s="435"/>
      <c r="M30" s="436"/>
      <c r="N30" s="159"/>
    </row>
    <row r="31" spans="1:34" s="158" customFormat="1">
      <c r="A31" s="184" t="s">
        <v>519</v>
      </c>
      <c r="B31" s="407">
        <v>10385499478</v>
      </c>
      <c r="C31" s="408">
        <v>0</v>
      </c>
      <c r="D31" s="412">
        <v>0</v>
      </c>
      <c r="E31" s="408">
        <v>0</v>
      </c>
      <c r="F31" s="409">
        <f>SUM(B31:E31)</f>
        <v>10385499478</v>
      </c>
      <c r="G31" s="408">
        <v>523355283</v>
      </c>
      <c r="H31" s="408">
        <v>0</v>
      </c>
      <c r="I31" s="412">
        <v>0</v>
      </c>
      <c r="J31" s="408">
        <v>259837855</v>
      </c>
      <c r="K31" s="409">
        <f>SUM(G31:J31)-1</f>
        <v>783193137</v>
      </c>
      <c r="L31" s="435">
        <f>F31-K31</f>
        <v>9602306341</v>
      </c>
      <c r="M31" s="436">
        <f>+L31-'[1]Cuadro de Revaluo 2018'!$N$284</f>
        <v>-243012409.902565</v>
      </c>
      <c r="N31" s="159"/>
    </row>
    <row r="32" spans="1:34" s="158" customFormat="1" ht="8.25" customHeight="1">
      <c r="A32" s="184"/>
      <c r="B32" s="407"/>
      <c r="C32" s="408"/>
      <c r="D32" s="412"/>
      <c r="E32" s="408"/>
      <c r="F32" s="409"/>
      <c r="G32" s="408"/>
      <c r="H32" s="408"/>
      <c r="I32" s="412"/>
      <c r="J32" s="408"/>
      <c r="K32" s="409"/>
      <c r="L32" s="435"/>
      <c r="M32" s="436"/>
      <c r="N32" s="159"/>
    </row>
    <row r="33" spans="1:34" s="158" customFormat="1">
      <c r="A33" s="184" t="s">
        <v>520</v>
      </c>
      <c r="B33" s="407">
        <v>4365346830</v>
      </c>
      <c r="C33" s="408">
        <v>0</v>
      </c>
      <c r="D33" s="412">
        <v>0</v>
      </c>
      <c r="E33" s="408">
        <v>0</v>
      </c>
      <c r="F33" s="409">
        <f>SUM(B33:E33)</f>
        <v>4365346830</v>
      </c>
      <c r="G33" s="408">
        <v>1779186420</v>
      </c>
      <c r="H33" s="408">
        <v>0</v>
      </c>
      <c r="I33" s="412">
        <v>0</v>
      </c>
      <c r="J33" s="408">
        <v>702844576</v>
      </c>
      <c r="K33" s="409">
        <f t="shared" ref="K33:K41" si="0">SUM(G33:J33)</f>
        <v>2482030996</v>
      </c>
      <c r="L33" s="435">
        <f>F33-K33</f>
        <v>1883315834</v>
      </c>
      <c r="M33" s="436">
        <f>+L33-'[1]Cuadro de Revaluo 2018'!$N$305</f>
        <v>-1486699493.3374414</v>
      </c>
      <c r="N33" s="159"/>
    </row>
    <row r="34" spans="1:34" s="158" customFormat="1" ht="6.75" customHeight="1">
      <c r="A34" s="184"/>
      <c r="B34" s="407"/>
      <c r="C34" s="408"/>
      <c r="D34" s="412"/>
      <c r="E34" s="408"/>
      <c r="F34" s="409"/>
      <c r="G34" s="408"/>
      <c r="H34" s="408"/>
      <c r="I34" s="412"/>
      <c r="J34" s="408"/>
      <c r="K34" s="409"/>
      <c r="L34" s="435"/>
      <c r="M34" s="436"/>
      <c r="N34" s="159"/>
    </row>
    <row r="35" spans="1:34" s="158" customFormat="1">
      <c r="A35" s="184" t="s">
        <v>521</v>
      </c>
      <c r="B35" s="407">
        <v>1594841723</v>
      </c>
      <c r="C35" s="408">
        <v>0</v>
      </c>
      <c r="D35" s="412">
        <v>0</v>
      </c>
      <c r="E35" s="408">
        <v>0</v>
      </c>
      <c r="F35" s="409">
        <f>SUM(B35:E35)</f>
        <v>1594841723</v>
      </c>
      <c r="G35" s="408">
        <v>652025247</v>
      </c>
      <c r="H35" s="408">
        <v>0</v>
      </c>
      <c r="I35" s="412">
        <v>0</v>
      </c>
      <c r="J35" s="408">
        <v>256789232</v>
      </c>
      <c r="K35" s="409">
        <f t="shared" si="0"/>
        <v>908814479</v>
      </c>
      <c r="L35" s="435">
        <f>F35-K35</f>
        <v>686027244</v>
      </c>
      <c r="M35" s="436">
        <f>+L35-'[1]Cuadro de Revaluo 2018'!$N$314</f>
        <v>-543232346.9761281</v>
      </c>
      <c r="N35" s="159"/>
    </row>
    <row r="36" spans="1:34" s="158" customFormat="1" ht="6" customHeight="1">
      <c r="A36" s="184"/>
      <c r="B36" s="407"/>
      <c r="C36" s="408"/>
      <c r="D36" s="412"/>
      <c r="E36" s="408"/>
      <c r="F36" s="409"/>
      <c r="G36" s="408"/>
      <c r="H36" s="408"/>
      <c r="I36" s="412"/>
      <c r="J36" s="408"/>
      <c r="K36" s="409"/>
      <c r="L36" s="435"/>
      <c r="M36" s="436"/>
      <c r="N36" s="159"/>
    </row>
    <row r="37" spans="1:34" s="158" customFormat="1">
      <c r="A37" s="184" t="s">
        <v>522</v>
      </c>
      <c r="B37" s="407">
        <v>492161281</v>
      </c>
      <c r="C37" s="408">
        <v>0</v>
      </c>
      <c r="D37" s="412">
        <v>0</v>
      </c>
      <c r="E37" s="408">
        <v>0</v>
      </c>
      <c r="F37" s="409">
        <f>SUM(B37:E37)</f>
        <v>492161281</v>
      </c>
      <c r="G37" s="408">
        <v>100030329</v>
      </c>
      <c r="H37" s="408">
        <v>0</v>
      </c>
      <c r="I37" s="412">
        <v>0</v>
      </c>
      <c r="J37" s="408">
        <v>44433404</v>
      </c>
      <c r="K37" s="409">
        <f t="shared" si="0"/>
        <v>144463733</v>
      </c>
      <c r="L37" s="435">
        <f>F37-K37</f>
        <v>347697548</v>
      </c>
      <c r="M37" s="436">
        <f>+L37-'[1]Cuadro de Revaluo 2018'!$N$323</f>
        <v>-81736331.045403004</v>
      </c>
      <c r="N37" s="159"/>
    </row>
    <row r="38" spans="1:34" s="158" customFormat="1" ht="6" customHeight="1">
      <c r="A38" s="184"/>
      <c r="B38" s="407"/>
      <c r="C38" s="408"/>
      <c r="D38" s="412"/>
      <c r="E38" s="408"/>
      <c r="F38" s="409"/>
      <c r="G38" s="408"/>
      <c r="H38" s="408"/>
      <c r="I38" s="412"/>
      <c r="J38" s="408"/>
      <c r="K38" s="409"/>
      <c r="L38" s="435"/>
      <c r="M38" s="436"/>
      <c r="N38" s="159"/>
    </row>
    <row r="39" spans="1:34" s="158" customFormat="1">
      <c r="A39" s="184" t="s">
        <v>523</v>
      </c>
      <c r="B39" s="407">
        <v>4299966236</v>
      </c>
      <c r="C39" s="408">
        <v>0</v>
      </c>
      <c r="D39" s="412">
        <v>0</v>
      </c>
      <c r="E39" s="408">
        <v>0</v>
      </c>
      <c r="F39" s="409">
        <f>SUM(B39:E39)</f>
        <v>4299966236</v>
      </c>
      <c r="G39" s="408">
        <v>884855596</v>
      </c>
      <c r="H39" s="408">
        <v>0</v>
      </c>
      <c r="I39" s="412">
        <v>0</v>
      </c>
      <c r="J39" s="408">
        <v>431382397</v>
      </c>
      <c r="K39" s="409">
        <f t="shared" si="0"/>
        <v>1316237993</v>
      </c>
      <c r="L39" s="435">
        <f>F39-K39</f>
        <v>2983728243</v>
      </c>
      <c r="M39" s="436">
        <f>+L39-'[1]Cuadro de Revaluo 2018'!$N$291</f>
        <v>-757628917.95083284</v>
      </c>
      <c r="N39" s="159"/>
    </row>
    <row r="40" spans="1:34" s="158" customFormat="1" ht="7.5" customHeight="1">
      <c r="A40" s="184"/>
      <c r="B40" s="407"/>
      <c r="C40" s="408"/>
      <c r="D40" s="412"/>
      <c r="E40" s="408"/>
      <c r="F40" s="409"/>
      <c r="G40" s="408"/>
      <c r="H40" s="408"/>
      <c r="I40" s="412"/>
      <c r="J40" s="410"/>
      <c r="K40" s="411"/>
      <c r="L40" s="435"/>
      <c r="M40" s="436"/>
      <c r="N40" s="159"/>
      <c r="O40" s="159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7"/>
      <c r="AH40" s="187"/>
    </row>
    <row r="41" spans="1:34" s="158" customFormat="1" ht="18" customHeight="1">
      <c r="A41" s="184" t="s">
        <v>596</v>
      </c>
      <c r="B41" s="407">
        <v>0</v>
      </c>
      <c r="C41" s="408">
        <v>71723349</v>
      </c>
      <c r="D41" s="412">
        <v>0</v>
      </c>
      <c r="E41" s="408">
        <v>0</v>
      </c>
      <c r="F41" s="409">
        <f>SUM(B41:E41)</f>
        <v>71723349</v>
      </c>
      <c r="G41" s="408">
        <v>0</v>
      </c>
      <c r="H41" s="408"/>
      <c r="I41" s="412"/>
      <c r="J41" s="410">
        <v>18789732</v>
      </c>
      <c r="K41" s="411">
        <f t="shared" si="0"/>
        <v>18789732</v>
      </c>
      <c r="L41" s="435">
        <f>F41-K41</f>
        <v>52933617</v>
      </c>
      <c r="M41" s="436"/>
      <c r="N41" s="159"/>
      <c r="O41" s="159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7"/>
      <c r="AH41" s="187"/>
    </row>
    <row r="42" spans="1:34" s="158" customFormat="1">
      <c r="A42" s="181" t="s">
        <v>104</v>
      </c>
      <c r="B42" s="407"/>
      <c r="C42" s="410"/>
      <c r="D42" s="410"/>
      <c r="E42" s="408"/>
      <c r="F42" s="409"/>
      <c r="G42" s="408"/>
      <c r="H42" s="408"/>
      <c r="I42" s="410"/>
      <c r="J42" s="410"/>
      <c r="K42" s="411"/>
      <c r="L42" s="408"/>
      <c r="M42" s="436"/>
      <c r="N42" s="159"/>
      <c r="O42" s="159"/>
      <c r="T42" s="180">
        <v>403</v>
      </c>
      <c r="U42" s="180">
        <v>403</v>
      </c>
      <c r="V42" s="180">
        <v>403</v>
      </c>
      <c r="W42" s="180">
        <v>403</v>
      </c>
      <c r="X42" s="180">
        <v>403</v>
      </c>
      <c r="Y42" s="180">
        <v>403</v>
      </c>
      <c r="Z42" s="180">
        <v>403</v>
      </c>
      <c r="AA42" s="180">
        <v>403</v>
      </c>
      <c r="AB42" s="180">
        <v>403</v>
      </c>
      <c r="AC42" s="180">
        <v>403</v>
      </c>
      <c r="AD42" s="180">
        <v>403</v>
      </c>
      <c r="AE42" s="180">
        <v>403</v>
      </c>
      <c r="AF42" s="180">
        <v>3667</v>
      </c>
      <c r="AG42" s="187">
        <f>SUM(T42:AF42)</f>
        <v>8503</v>
      </c>
      <c r="AH42" s="187">
        <f>+E42-AG42</f>
        <v>-8503</v>
      </c>
    </row>
    <row r="43" spans="1:34" s="158" customFormat="1">
      <c r="A43" s="184"/>
      <c r="B43" s="407"/>
      <c r="C43" s="408"/>
      <c r="D43" s="411"/>
      <c r="E43" s="408"/>
      <c r="F43" s="411"/>
      <c r="G43" s="408"/>
      <c r="H43" s="408"/>
      <c r="I43" s="411"/>
      <c r="J43" s="408"/>
      <c r="K43" s="411"/>
      <c r="L43" s="408"/>
      <c r="M43" s="437"/>
    </row>
    <row r="44" spans="1:34" s="158" customFormat="1">
      <c r="A44" s="184" t="s">
        <v>455</v>
      </c>
      <c r="B44" s="407">
        <v>21357735920.144314</v>
      </c>
      <c r="C44" s="410">
        <v>0</v>
      </c>
      <c r="D44" s="410">
        <v>0</v>
      </c>
      <c r="E44" s="408">
        <v>0</v>
      </c>
      <c r="F44" s="411">
        <f>SUM(B44:E44)</f>
        <v>21357735920.144314</v>
      </c>
      <c r="G44" s="408">
        <v>0</v>
      </c>
      <c r="H44" s="408">
        <v>0</v>
      </c>
      <c r="I44" s="413" t="s">
        <v>106</v>
      </c>
      <c r="J44" s="410">
        <v>0</v>
      </c>
      <c r="K44" s="409">
        <f>SUM(G44:J44)</f>
        <v>0</v>
      </c>
      <c r="L44" s="408">
        <f>F44-K44</f>
        <v>21357735920.144314</v>
      </c>
      <c r="M44" s="436">
        <f>+L44-'[1]Cuadro de Revaluo 2018'!$N$30</f>
        <v>583769237.74217987</v>
      </c>
      <c r="N44" s="159"/>
      <c r="O44" s="159"/>
      <c r="T44" s="180">
        <v>42495</v>
      </c>
      <c r="U44" s="180">
        <v>42495</v>
      </c>
      <c r="V44" s="180">
        <v>42495</v>
      </c>
      <c r="W44" s="180">
        <v>42495</v>
      </c>
      <c r="X44" s="180">
        <v>42495</v>
      </c>
      <c r="Y44" s="180">
        <v>42495</v>
      </c>
      <c r="Z44" s="180">
        <v>42495</v>
      </c>
      <c r="AA44" s="180">
        <v>42495</v>
      </c>
      <c r="AB44" s="180">
        <v>42495</v>
      </c>
      <c r="AC44" s="180">
        <v>42495</v>
      </c>
      <c r="AD44" s="180">
        <v>42495</v>
      </c>
      <c r="AE44" s="180">
        <v>68628</v>
      </c>
      <c r="AF44" s="180">
        <v>406072</v>
      </c>
      <c r="AG44" s="187">
        <f>SUM(T44:AF44)</f>
        <v>942145</v>
      </c>
      <c r="AH44" s="187">
        <f>+E44-AG44</f>
        <v>-942145</v>
      </c>
    </row>
    <row r="45" spans="1:34" s="158" customFormat="1" ht="6" customHeight="1">
      <c r="A45" s="181"/>
      <c r="B45" s="407"/>
      <c r="C45" s="414"/>
      <c r="D45" s="411"/>
      <c r="E45" s="408">
        <v>0</v>
      </c>
      <c r="F45" s="411"/>
      <c r="G45" s="408"/>
      <c r="H45" s="408"/>
      <c r="I45" s="415"/>
      <c r="J45" s="408"/>
      <c r="K45" s="411"/>
      <c r="L45" s="408"/>
      <c r="M45" s="437"/>
    </row>
    <row r="46" spans="1:34" s="158" customFormat="1">
      <c r="A46" s="184" t="s">
        <v>456</v>
      </c>
      <c r="B46" s="407">
        <v>200353995.49853954</v>
      </c>
      <c r="C46" s="410">
        <v>0</v>
      </c>
      <c r="D46" s="410">
        <v>0</v>
      </c>
      <c r="E46" s="408">
        <v>0</v>
      </c>
      <c r="F46" s="411">
        <f>SUM(B46:E46)</f>
        <v>200353995.49853954</v>
      </c>
      <c r="G46" s="408">
        <v>0</v>
      </c>
      <c r="H46" s="408">
        <v>0</v>
      </c>
      <c r="I46" s="413" t="s">
        <v>106</v>
      </c>
      <c r="J46" s="410">
        <v>0</v>
      </c>
      <c r="K46" s="409">
        <f>SUM(G46:J46)</f>
        <v>0</v>
      </c>
      <c r="L46" s="408">
        <f>F46-K46</f>
        <v>200353995.49853954</v>
      </c>
      <c r="M46" s="436">
        <f>+L46-'[1]Cuadro de Revaluo 2018'!$S$31</f>
        <v>5476259.2658741176</v>
      </c>
      <c r="N46" s="159"/>
      <c r="O46" s="159"/>
      <c r="T46" s="180">
        <v>720</v>
      </c>
      <c r="U46" s="180">
        <v>720</v>
      </c>
      <c r="V46" s="180">
        <v>720</v>
      </c>
      <c r="W46" s="180">
        <v>720</v>
      </c>
      <c r="X46" s="180">
        <v>1342</v>
      </c>
      <c r="Y46" s="180">
        <v>1342</v>
      </c>
      <c r="Z46" s="180">
        <v>1342</v>
      </c>
      <c r="AA46" s="180">
        <v>1342</v>
      </c>
      <c r="AB46" s="180">
        <v>1342</v>
      </c>
      <c r="AC46" s="180">
        <v>1342</v>
      </c>
      <c r="AD46" s="180">
        <v>1342</v>
      </c>
      <c r="AE46" s="180">
        <v>1342</v>
      </c>
      <c r="AF46" s="180">
        <v>17050</v>
      </c>
      <c r="AG46" s="187">
        <f>SUM(T46:AF46)</f>
        <v>30666</v>
      </c>
      <c r="AH46" s="187">
        <f>+E46-AG46</f>
        <v>-30666</v>
      </c>
    </row>
    <row r="47" spans="1:34" s="158" customFormat="1" ht="6" customHeight="1">
      <c r="A47" s="181"/>
      <c r="B47" s="407"/>
      <c r="C47" s="414"/>
      <c r="D47" s="411"/>
      <c r="E47" s="408">
        <v>0</v>
      </c>
      <c r="F47" s="411"/>
      <c r="G47" s="408"/>
      <c r="H47" s="408"/>
      <c r="I47" s="415"/>
      <c r="J47" s="408"/>
      <c r="K47" s="411"/>
      <c r="L47" s="408"/>
      <c r="M47" s="437"/>
    </row>
    <row r="48" spans="1:34" s="158" customFormat="1">
      <c r="A48" s="184" t="s">
        <v>457</v>
      </c>
      <c r="B48" s="407">
        <v>2003539954.9853957</v>
      </c>
      <c r="C48" s="410">
        <v>0</v>
      </c>
      <c r="D48" s="410">
        <v>0</v>
      </c>
      <c r="E48" s="408">
        <v>0</v>
      </c>
      <c r="F48" s="411">
        <f>SUM(B48:E48)</f>
        <v>2003539954.9853957</v>
      </c>
      <c r="G48" s="408">
        <v>0</v>
      </c>
      <c r="H48" s="408">
        <v>0</v>
      </c>
      <c r="I48" s="413" t="s">
        <v>106</v>
      </c>
      <c r="J48" s="410">
        <v>0</v>
      </c>
      <c r="K48" s="409">
        <f>SUM(G48:J48)</f>
        <v>0</v>
      </c>
      <c r="L48" s="408">
        <f>F48-K48</f>
        <v>2003539954.9853957</v>
      </c>
      <c r="M48" s="436">
        <f>+L48-'[1]Cuadro de Revaluo 2018'!$S$32</f>
        <v>54762592.658741236</v>
      </c>
      <c r="N48" s="159"/>
      <c r="O48" s="159"/>
      <c r="T48" s="180">
        <v>720</v>
      </c>
      <c r="U48" s="180">
        <v>720</v>
      </c>
      <c r="V48" s="180">
        <v>720</v>
      </c>
      <c r="W48" s="180">
        <v>720</v>
      </c>
      <c r="X48" s="180">
        <v>1342</v>
      </c>
      <c r="Y48" s="180">
        <v>1342</v>
      </c>
      <c r="Z48" s="180">
        <v>1342</v>
      </c>
      <c r="AA48" s="180">
        <v>1342</v>
      </c>
      <c r="AB48" s="180">
        <v>1342</v>
      </c>
      <c r="AC48" s="180">
        <v>1342</v>
      </c>
      <c r="AD48" s="180">
        <v>1342</v>
      </c>
      <c r="AE48" s="180">
        <v>1342</v>
      </c>
      <c r="AF48" s="180">
        <v>17050</v>
      </c>
      <c r="AG48" s="187">
        <f>SUM(T48:AF48)</f>
        <v>30666</v>
      </c>
      <c r="AH48" s="187">
        <f>+E48-AG48</f>
        <v>-30666</v>
      </c>
    </row>
    <row r="49" spans="1:34" s="158" customFormat="1" ht="6" customHeight="1">
      <c r="A49" s="181"/>
      <c r="B49" s="407"/>
      <c r="C49" s="414"/>
      <c r="D49" s="411"/>
      <c r="E49" s="408"/>
      <c r="F49" s="411"/>
      <c r="G49" s="408"/>
      <c r="H49" s="408"/>
      <c r="I49" s="415"/>
      <c r="J49" s="408"/>
      <c r="K49" s="411"/>
      <c r="L49" s="408"/>
      <c r="M49" s="437"/>
    </row>
    <row r="50" spans="1:34" s="158" customFormat="1">
      <c r="A50" s="184" t="s">
        <v>458</v>
      </c>
      <c r="B50" s="407">
        <v>222514326.63365796</v>
      </c>
      <c r="C50" s="410">
        <v>0</v>
      </c>
      <c r="D50" s="411">
        <v>0</v>
      </c>
      <c r="E50" s="408">
        <v>0</v>
      </c>
      <c r="F50" s="411">
        <f>SUM(B50:E50)</f>
        <v>222514326.63365796</v>
      </c>
      <c r="G50" s="408">
        <v>0</v>
      </c>
      <c r="H50" s="408">
        <v>0</v>
      </c>
      <c r="I50" s="413" t="s">
        <v>106</v>
      </c>
      <c r="J50" s="408">
        <v>0</v>
      </c>
      <c r="K50" s="409">
        <f>SUM(G50:J50)</f>
        <v>0</v>
      </c>
      <c r="L50" s="408">
        <f>F50-K50</f>
        <v>222514326.63365796</v>
      </c>
      <c r="M50" s="436">
        <f>+L50-'[1]Cuadro de Revaluo 2018'!$S$33</f>
        <v>6081965.7725577652</v>
      </c>
    </row>
    <row r="51" spans="1:34" s="158" customFormat="1" ht="6.75" customHeight="1">
      <c r="A51" s="184"/>
      <c r="B51" s="407"/>
      <c r="C51" s="414"/>
      <c r="D51" s="411"/>
      <c r="E51" s="408"/>
      <c r="F51" s="411"/>
      <c r="G51" s="408"/>
      <c r="H51" s="408"/>
      <c r="I51" s="415"/>
      <c r="J51" s="408"/>
      <c r="K51" s="411"/>
      <c r="L51" s="408"/>
      <c r="M51" s="437"/>
    </row>
    <row r="52" spans="1:34" s="158" customFormat="1" ht="15" customHeight="1">
      <c r="A52" s="184" t="s">
        <v>459</v>
      </c>
      <c r="B52" s="407">
        <v>8831780308.0900536</v>
      </c>
      <c r="C52" s="410">
        <v>0</v>
      </c>
      <c r="D52" s="408">
        <v>0</v>
      </c>
      <c r="E52" s="408">
        <v>0</v>
      </c>
      <c r="F52" s="411">
        <f>SUM(B52:E52)</f>
        <v>8831780308.0900536</v>
      </c>
      <c r="G52" s="408">
        <v>0</v>
      </c>
      <c r="H52" s="408">
        <v>0</v>
      </c>
      <c r="I52" s="413" t="s">
        <v>106</v>
      </c>
      <c r="J52" s="408">
        <v>0</v>
      </c>
      <c r="K52" s="409">
        <f>SUM(G52:J52)</f>
        <v>0</v>
      </c>
      <c r="L52" s="408">
        <f>F52-K52</f>
        <v>8831780308.0900536</v>
      </c>
      <c r="M52" s="436">
        <f>+L52-'[1]Cuadro de Revaluo 2018'!$S$34</f>
        <v>241398324.13122559</v>
      </c>
    </row>
    <row r="53" spans="1:34" s="158" customFormat="1" ht="6.75" customHeight="1">
      <c r="A53" s="184"/>
      <c r="B53" s="407"/>
      <c r="C53" s="408"/>
      <c r="D53" s="411"/>
      <c r="E53" s="408"/>
      <c r="F53" s="411"/>
      <c r="G53" s="408"/>
      <c r="H53" s="408"/>
      <c r="I53" s="415"/>
      <c r="J53" s="408"/>
      <c r="K53" s="411"/>
      <c r="L53" s="408"/>
      <c r="M53" s="437"/>
    </row>
    <row r="54" spans="1:34" s="158" customFormat="1" ht="16.5" customHeight="1">
      <c r="A54" s="184" t="s">
        <v>536</v>
      </c>
      <c r="B54" s="407">
        <v>5172451958.1223812</v>
      </c>
      <c r="C54" s="408">
        <v>0</v>
      </c>
      <c r="D54" s="411">
        <v>0</v>
      </c>
      <c r="E54" s="408">
        <v>0</v>
      </c>
      <c r="F54" s="411">
        <f>SUM(B54:E54)</f>
        <v>5172451958.1223812</v>
      </c>
      <c r="G54" s="408">
        <v>0</v>
      </c>
      <c r="H54" s="408">
        <v>0</v>
      </c>
      <c r="I54" s="415">
        <v>0</v>
      </c>
      <c r="J54" s="408">
        <v>0</v>
      </c>
      <c r="K54" s="411">
        <v>0</v>
      </c>
      <c r="L54" s="408">
        <f>F54-K54</f>
        <v>5172451958.1223812</v>
      </c>
      <c r="M54" s="436">
        <f>+L54-'[1]Cuadro de Revaluo 2018'!$S$35</f>
        <v>141378203.57649326</v>
      </c>
    </row>
    <row r="55" spans="1:34" s="158" customFormat="1" ht="6.75" customHeight="1">
      <c r="A55" s="184"/>
      <c r="B55" s="407"/>
      <c r="C55" s="408"/>
      <c r="D55" s="411"/>
      <c r="E55" s="408"/>
      <c r="F55" s="411"/>
      <c r="G55" s="408"/>
      <c r="H55" s="408"/>
      <c r="I55" s="415"/>
      <c r="J55" s="408"/>
      <c r="K55" s="411"/>
      <c r="L55" s="408"/>
    </row>
    <row r="56" spans="1:34" s="158" customFormat="1" hidden="1">
      <c r="A56" s="184" t="s">
        <v>111</v>
      </c>
      <c r="B56" s="407">
        <v>0</v>
      </c>
      <c r="C56" s="408">
        <v>0</v>
      </c>
      <c r="D56" s="410">
        <v>0</v>
      </c>
      <c r="E56" s="408">
        <v>0</v>
      </c>
      <c r="F56" s="411">
        <f>SUM(B56:E56)</f>
        <v>0</v>
      </c>
      <c r="G56" s="408">
        <v>0</v>
      </c>
      <c r="H56" s="408">
        <v>0</v>
      </c>
      <c r="I56" s="413" t="s">
        <v>106</v>
      </c>
      <c r="J56" s="408">
        <v>0</v>
      </c>
      <c r="K56" s="409">
        <f>SUM(G56:J56)</f>
        <v>0</v>
      </c>
      <c r="L56" s="408">
        <f>F56-K56</f>
        <v>0</v>
      </c>
      <c r="M56" s="187"/>
      <c r="N56" s="159"/>
      <c r="O56" s="159"/>
      <c r="T56" s="180">
        <v>720</v>
      </c>
      <c r="U56" s="180">
        <v>720</v>
      </c>
      <c r="V56" s="180">
        <v>720</v>
      </c>
      <c r="W56" s="180">
        <v>720</v>
      </c>
      <c r="X56" s="180">
        <v>1342</v>
      </c>
      <c r="Y56" s="180">
        <v>1342</v>
      </c>
      <c r="Z56" s="180">
        <v>1342</v>
      </c>
      <c r="AA56" s="180">
        <v>1342</v>
      </c>
      <c r="AB56" s="180">
        <v>1342</v>
      </c>
      <c r="AC56" s="180">
        <v>1342</v>
      </c>
      <c r="AD56" s="180">
        <v>1342</v>
      </c>
      <c r="AE56" s="180">
        <v>1342</v>
      </c>
      <c r="AF56" s="180">
        <v>17050</v>
      </c>
      <c r="AG56" s="187">
        <f>SUM(T56:AF56)</f>
        <v>30666</v>
      </c>
      <c r="AH56" s="187">
        <f>+E56-AG56</f>
        <v>-30666</v>
      </c>
    </row>
    <row r="57" spans="1:34" s="158" customFormat="1" ht="6.75" customHeight="1">
      <c r="A57" s="184"/>
      <c r="B57" s="182"/>
      <c r="C57" s="180"/>
      <c r="D57" s="183"/>
      <c r="E57" s="180"/>
      <c r="F57" s="183"/>
      <c r="G57" s="180"/>
      <c r="H57" s="180"/>
      <c r="I57" s="185"/>
      <c r="J57" s="185"/>
      <c r="K57" s="183"/>
      <c r="L57" s="180"/>
    </row>
    <row r="58" spans="1:34" s="158" customFormat="1" ht="12.75">
      <c r="A58" s="188"/>
      <c r="B58" s="189"/>
      <c r="C58" s="190"/>
      <c r="D58" s="190"/>
      <c r="E58" s="190"/>
      <c r="F58" s="190"/>
      <c r="G58" s="189"/>
      <c r="H58" s="190"/>
      <c r="I58" s="190"/>
      <c r="J58" s="190"/>
      <c r="K58" s="190"/>
      <c r="L58" s="190"/>
    </row>
    <row r="59" spans="1:34" s="158" customFormat="1">
      <c r="A59" s="191" t="s">
        <v>112</v>
      </c>
      <c r="B59" s="416">
        <f>SUM(B15:B57)</f>
        <v>131560362404.47433</v>
      </c>
      <c r="C59" s="416">
        <f>SUM(C15:C57)</f>
        <v>370468163</v>
      </c>
      <c r="D59" s="416">
        <f t="shared" ref="D59:K59" si="1">SUM(D15:D57)</f>
        <v>0</v>
      </c>
      <c r="E59" s="416">
        <f t="shared" si="1"/>
        <v>0</v>
      </c>
      <c r="F59" s="416">
        <f t="shared" si="1"/>
        <v>131930830567.47433</v>
      </c>
      <c r="G59" s="416">
        <f t="shared" si="1"/>
        <v>15036877654</v>
      </c>
      <c r="H59" s="416">
        <f t="shared" si="1"/>
        <v>0</v>
      </c>
      <c r="I59" s="416">
        <f t="shared" si="1"/>
        <v>0</v>
      </c>
      <c r="J59" s="416">
        <f t="shared" si="1"/>
        <v>3600475804</v>
      </c>
      <c r="K59" s="416">
        <f t="shared" si="1"/>
        <v>18637353457</v>
      </c>
      <c r="L59" s="416">
        <f>SUM(L15:L57)</f>
        <v>113293477110.47433</v>
      </c>
      <c r="M59" s="187"/>
      <c r="T59" s="180">
        <f t="shared" ref="T59:AH59" si="2">SUM(T29:T57)</f>
        <v>45058</v>
      </c>
      <c r="U59" s="180">
        <f t="shared" si="2"/>
        <v>45058</v>
      </c>
      <c r="V59" s="180">
        <f t="shared" si="2"/>
        <v>45058</v>
      </c>
      <c r="W59" s="180">
        <f t="shared" si="2"/>
        <v>45058</v>
      </c>
      <c r="X59" s="180">
        <f t="shared" si="2"/>
        <v>46924</v>
      </c>
      <c r="Y59" s="180">
        <f t="shared" si="2"/>
        <v>46924</v>
      </c>
      <c r="Z59" s="180">
        <f t="shared" si="2"/>
        <v>46924</v>
      </c>
      <c r="AA59" s="180">
        <f t="shared" si="2"/>
        <v>46924</v>
      </c>
      <c r="AB59" s="180">
        <f t="shared" si="2"/>
        <v>46924</v>
      </c>
      <c r="AC59" s="180">
        <f t="shared" si="2"/>
        <v>46924</v>
      </c>
      <c r="AD59" s="180">
        <f t="shared" si="2"/>
        <v>46924</v>
      </c>
      <c r="AE59" s="180">
        <f t="shared" si="2"/>
        <v>73057</v>
      </c>
      <c r="AF59" s="180">
        <f t="shared" si="2"/>
        <v>460889</v>
      </c>
      <c r="AG59" s="180">
        <f t="shared" si="2"/>
        <v>1042646</v>
      </c>
      <c r="AH59" s="180">
        <f t="shared" si="2"/>
        <v>-1042646</v>
      </c>
    </row>
    <row r="60" spans="1:34" s="158" customFormat="1">
      <c r="A60" s="192"/>
      <c r="B60" s="417"/>
      <c r="C60" s="418"/>
      <c r="D60" s="418"/>
      <c r="E60" s="418"/>
      <c r="F60" s="418"/>
      <c r="G60" s="418"/>
      <c r="H60" s="418"/>
      <c r="I60" s="418"/>
      <c r="J60" s="418"/>
      <c r="K60" s="418"/>
      <c r="L60" s="418"/>
      <c r="M60" s="187" t="s">
        <v>78</v>
      </c>
    </row>
    <row r="61" spans="1:34" s="158" customFormat="1">
      <c r="A61" s="193" t="s">
        <v>113</v>
      </c>
      <c r="B61" s="419">
        <v>113686045402</v>
      </c>
      <c r="C61" s="420">
        <v>15144166412</v>
      </c>
      <c r="D61" s="420">
        <v>-138256941</v>
      </c>
      <c r="E61" s="420">
        <v>2868407531</v>
      </c>
      <c r="F61" s="420">
        <v>131560362404</v>
      </c>
      <c r="G61" s="420">
        <v>11568820599</v>
      </c>
      <c r="H61" s="420">
        <v>0</v>
      </c>
      <c r="I61" s="420">
        <v>0</v>
      </c>
      <c r="J61" s="420">
        <v>3468057053</v>
      </c>
      <c r="K61" s="420">
        <v>15036877651</v>
      </c>
      <c r="L61" s="420">
        <f>F61-K61</f>
        <v>116523484753</v>
      </c>
      <c r="M61" s="187"/>
      <c r="T61" s="180">
        <f>+T59-171043</f>
        <v>-125985</v>
      </c>
      <c r="U61" s="180">
        <f>+U59-179037</f>
        <v>-133979</v>
      </c>
      <c r="V61" s="180">
        <f>+V59-175394</f>
        <v>-130336</v>
      </c>
      <c r="W61" s="180">
        <f>+W59-175458</f>
        <v>-130400</v>
      </c>
      <c r="X61" s="180">
        <f>+X59-209450</f>
        <v>-162526</v>
      </c>
      <c r="Y61" s="180">
        <f>+Y59-193519</f>
        <v>-146595</v>
      </c>
      <c r="Z61" s="180">
        <f>+Z59-181304</f>
        <v>-134380</v>
      </c>
      <c r="AA61" s="180">
        <f>+AA59-181313</f>
        <v>-134389</v>
      </c>
      <c r="AB61" s="180">
        <f>+AB59-139001</f>
        <v>-92077</v>
      </c>
      <c r="AC61" s="180">
        <f>+AC59-181403</f>
        <v>-134479</v>
      </c>
      <c r="AD61" s="180">
        <f>+AD59-181489</f>
        <v>-134565</v>
      </c>
      <c r="AE61" s="180">
        <f>+AE59-212630</f>
        <v>-139573</v>
      </c>
      <c r="AF61" s="180">
        <f>+AF59-1776774</f>
        <v>-1315885</v>
      </c>
      <c r="AG61" s="187">
        <f>SUM(T61:AF61)</f>
        <v>-2915169</v>
      </c>
      <c r="AH61" s="180"/>
    </row>
    <row r="62" spans="1:34" s="158" customFormat="1" ht="12.75">
      <c r="A62" s="195"/>
      <c r="B62" s="196"/>
      <c r="C62" s="195"/>
      <c r="D62" s="195"/>
      <c r="E62" s="195"/>
      <c r="F62" s="196"/>
      <c r="G62" s="195"/>
      <c r="H62" s="195"/>
      <c r="I62" s="197"/>
      <c r="J62" s="195"/>
      <c r="K62" s="195"/>
      <c r="L62" s="198"/>
      <c r="M62" s="187"/>
    </row>
    <row r="63" spans="1:34" s="158" customFormat="1" ht="12.75">
      <c r="B63" s="187"/>
      <c r="C63" s="187"/>
      <c r="E63" s="187"/>
      <c r="F63" s="187"/>
      <c r="G63" s="183"/>
      <c r="H63" s="187"/>
      <c r="J63" s="187"/>
      <c r="K63" s="187"/>
      <c r="L63" s="199"/>
    </row>
    <row r="64" spans="1:34" s="158" customFormat="1" ht="12.75">
      <c r="B64" s="187"/>
      <c r="C64" s="187"/>
      <c r="F64" s="187"/>
      <c r="H64" s="187"/>
      <c r="L64" s="199"/>
    </row>
    <row r="65" spans="1:12" s="158" customFormat="1" ht="12.75">
      <c r="B65" s="187"/>
      <c r="E65" s="187"/>
      <c r="H65" s="187"/>
    </row>
    <row r="66" spans="1:12" s="158" customFormat="1" ht="12.75" hidden="1">
      <c r="A66" s="158" t="s">
        <v>114</v>
      </c>
      <c r="B66" s="200"/>
      <c r="C66" s="187"/>
      <c r="E66" s="194"/>
      <c r="F66" s="200"/>
      <c r="G66" s="200"/>
      <c r="K66" s="200"/>
      <c r="L66" s="200"/>
    </row>
    <row r="67" spans="1:12" s="158" customFormat="1" ht="12.75">
      <c r="E67" s="187"/>
      <c r="F67" s="187"/>
      <c r="L67" s="187"/>
    </row>
    <row r="68" spans="1:12" s="158" customFormat="1" ht="12.75"/>
    <row r="69" spans="1:12" s="158" customFormat="1" ht="12.75"/>
    <row r="70" spans="1:12" s="158" customFormat="1" ht="12.75"/>
    <row r="71" spans="1:12" s="158" customFormat="1" ht="12.75"/>
    <row r="72" spans="1:12" s="158" customFormat="1" ht="12.75" hidden="1">
      <c r="F72" s="340">
        <v>1110034593</v>
      </c>
    </row>
    <row r="73" spans="1:12" s="158" customFormat="1" ht="12.75" hidden="1">
      <c r="A73" s="184" t="s">
        <v>105</v>
      </c>
      <c r="B73" s="182">
        <v>17249892075</v>
      </c>
      <c r="C73" s="355">
        <f>+B73/$B$83</f>
        <v>0.65482540335033068</v>
      </c>
      <c r="D73" s="180">
        <f>+$B$85*C73</f>
        <v>726220456.54707193</v>
      </c>
      <c r="F73" s="359">
        <v>65.48</v>
      </c>
      <c r="G73" s="340">
        <f>F72*F73%</f>
        <v>726850651.4964</v>
      </c>
    </row>
    <row r="74" spans="1:12" s="158" customFormat="1" ht="12.75" hidden="1">
      <c r="A74" s="181"/>
      <c r="B74" s="182"/>
      <c r="C74" s="355"/>
      <c r="D74" s="180"/>
      <c r="F74" s="359">
        <v>0.61</v>
      </c>
      <c r="G74" s="340">
        <f>F72*F74%</f>
        <v>6771211.0172999995</v>
      </c>
    </row>
    <row r="75" spans="1:12" s="158" customFormat="1" ht="12.75" hidden="1">
      <c r="A75" s="184" t="s">
        <v>107</v>
      </c>
      <c r="B75" s="182">
        <v>161818875</v>
      </c>
      <c r="C75" s="355">
        <f>+B75/$B$83</f>
        <v>6.1428274235490682E-3</v>
      </c>
      <c r="D75" s="180">
        <f>+$B$85*C75</f>
        <v>6812574.6392783485</v>
      </c>
      <c r="F75" s="359">
        <v>6.14</v>
      </c>
      <c r="G75" s="340">
        <f>F72*F75%</f>
        <v>68156124.010199994</v>
      </c>
    </row>
    <row r="76" spans="1:12" s="158" customFormat="1" ht="12.75" hidden="1">
      <c r="A76" s="181"/>
      <c r="B76" s="182"/>
      <c r="C76" s="355"/>
      <c r="D76" s="180"/>
      <c r="F76" s="359">
        <v>0.68</v>
      </c>
      <c r="G76" s="340">
        <f>F72*F76%</f>
        <v>7548235.2324000001</v>
      </c>
    </row>
    <row r="77" spans="1:12" s="158" customFormat="1" ht="12.75" hidden="1">
      <c r="A77" s="184" t="s">
        <v>108</v>
      </c>
      <c r="B77" s="182">
        <v>1618188750</v>
      </c>
      <c r="C77" s="355">
        <f>+B77/$B$83</f>
        <v>6.142827423549068E-2</v>
      </c>
      <c r="D77" s="180">
        <f>+$B$85*C77</f>
        <v>68125746.392783478</v>
      </c>
      <c r="F77" s="359">
        <v>27.08</v>
      </c>
      <c r="G77" s="340">
        <f>F72*F77%</f>
        <v>300597367.78439999</v>
      </c>
    </row>
    <row r="78" spans="1:12" s="158" customFormat="1" ht="12.75" hidden="1">
      <c r="A78" s="181"/>
      <c r="B78" s="182"/>
      <c r="C78" s="355"/>
      <c r="D78" s="180"/>
      <c r="F78" s="359"/>
      <c r="G78" s="360">
        <f>SUM(G73:G77)</f>
        <v>1109923589.5407</v>
      </c>
    </row>
    <row r="79" spans="1:12" s="158" customFormat="1" ht="12.75" hidden="1">
      <c r="A79" s="184" t="s">
        <v>109</v>
      </c>
      <c r="B79" s="182">
        <v>179716995</v>
      </c>
      <c r="C79" s="355">
        <f>+B79/$B$83</f>
        <v>6.8222602917232663E-3</v>
      </c>
      <c r="D79" s="180">
        <f>+$B$85*C79</f>
        <v>7566085.4914750447</v>
      </c>
      <c r="G79" s="360">
        <f>F72</f>
        <v>1110034593</v>
      </c>
    </row>
    <row r="80" spans="1:12" s="158" customFormat="1" ht="12.75" hidden="1">
      <c r="A80" s="184"/>
      <c r="B80" s="182"/>
      <c r="C80" s="355"/>
      <c r="D80" s="180"/>
      <c r="G80" s="360">
        <f>G79-G78</f>
        <v>111003.4593000412</v>
      </c>
      <c r="H80" s="360">
        <f>G80*65.48%+11</f>
        <v>72696.065149666989</v>
      </c>
      <c r="I80" s="360">
        <f>G73+H80</f>
        <v>726923347.56154966</v>
      </c>
    </row>
    <row r="81" spans="1:9" s="158" customFormat="1" ht="12.75" hidden="1">
      <c r="A81" s="184" t="s">
        <v>110</v>
      </c>
      <c r="B81" s="182">
        <v>7133118310</v>
      </c>
      <c r="C81" s="355">
        <f>+B81/$B$83</f>
        <v>0.2707812346989063</v>
      </c>
      <c r="D81" s="180">
        <f>+$B$85*C81</f>
        <v>300304280.92939115</v>
      </c>
      <c r="H81" s="360">
        <f>G80*0.61%</f>
        <v>677.12110173025121</v>
      </c>
      <c r="I81" s="360">
        <f>G74+H81</f>
        <v>6771888.13840173</v>
      </c>
    </row>
    <row r="82" spans="1:9" s="158" customFormat="1" ht="12.75" hidden="1">
      <c r="B82" s="201"/>
      <c r="H82" s="360">
        <f>G80*6.14%</f>
        <v>6815.6124010225294</v>
      </c>
      <c r="I82" s="360">
        <f>G75+H82</f>
        <v>68162939.622601017</v>
      </c>
    </row>
    <row r="83" spans="1:9" hidden="1">
      <c r="B83" s="201">
        <f>SUM(B73:B82)</f>
        <v>26342735005</v>
      </c>
      <c r="D83" s="153">
        <f>SUM(D73:D82)</f>
        <v>1109029144</v>
      </c>
      <c r="H83" s="361">
        <f>G80*0.68%</f>
        <v>754.82352324028022</v>
      </c>
      <c r="I83" s="361">
        <f>G76+H83</f>
        <v>7548990.0559232403</v>
      </c>
    </row>
    <row r="84" spans="1:9" hidden="1">
      <c r="B84" s="202"/>
      <c r="D84" s="153">
        <f>+B85-D83</f>
        <v>0</v>
      </c>
      <c r="H84" s="361">
        <f>G80*27.08%</f>
        <v>30059.736778451155</v>
      </c>
      <c r="I84" s="361">
        <f>G77+H84</f>
        <v>300627427.52117842</v>
      </c>
    </row>
    <row r="85" spans="1:9" hidden="1">
      <c r="B85" s="153">
        <v>1109029144</v>
      </c>
    </row>
    <row r="86" spans="1:9" hidden="1">
      <c r="B86" s="203"/>
    </row>
    <row r="87" spans="1:9" hidden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5"/>
  <sheetViews>
    <sheetView showGridLines="0" zoomScale="80" zoomScaleNormal="80" workbookViewId="0">
      <selection activeCell="K6" sqref="K6"/>
    </sheetView>
  </sheetViews>
  <sheetFormatPr baseColWidth="10" defaultColWidth="11.5546875" defaultRowHeight="12.75"/>
  <cols>
    <col min="1" max="1" width="22.21875" style="204" bestFit="1" customWidth="1"/>
    <col min="2" max="2" width="11.6640625" style="204" bestFit="1" customWidth="1"/>
    <col min="3" max="3" width="9.44140625" style="204" bestFit="1" customWidth="1"/>
    <col min="4" max="4" width="11.109375" style="204" bestFit="1" customWidth="1"/>
    <col min="5" max="5" width="11.6640625" style="204" bestFit="1" customWidth="1"/>
    <col min="6" max="6" width="11.77734375" style="204" customWidth="1"/>
    <col min="7" max="7" width="12" style="204" bestFit="1" customWidth="1"/>
    <col min="8" max="8" width="5.88671875" style="204" bestFit="1" customWidth="1"/>
    <col min="9" max="9" width="11.77734375" style="204" bestFit="1" customWidth="1"/>
    <col min="10" max="10" width="12" style="204" bestFit="1" customWidth="1"/>
    <col min="11" max="16384" width="11.5546875" style="204"/>
  </cols>
  <sheetData>
    <row r="1" spans="1:12">
      <c r="A1" s="158"/>
      <c r="B1" s="158"/>
      <c r="C1" s="158"/>
      <c r="D1" s="158"/>
      <c r="E1" s="158"/>
      <c r="F1" s="158"/>
      <c r="G1" s="158"/>
      <c r="H1" s="158"/>
      <c r="I1" s="485" t="s">
        <v>115</v>
      </c>
      <c r="J1" s="485"/>
    </row>
    <row r="2" spans="1:12" ht="17.45" customHeight="1">
      <c r="A2" s="158"/>
      <c r="B2" s="158"/>
      <c r="C2" s="158"/>
      <c r="D2" s="158"/>
      <c r="E2" s="158"/>
      <c r="F2" s="158"/>
      <c r="G2" s="158"/>
      <c r="H2" s="158"/>
      <c r="I2" s="485"/>
      <c r="J2" s="485"/>
    </row>
    <row r="3" spans="1:12">
      <c r="A3" s="158"/>
      <c r="B3" s="158"/>
      <c r="C3" s="158"/>
      <c r="D3" s="158"/>
      <c r="E3" s="158"/>
      <c r="F3" s="158"/>
      <c r="G3" s="158"/>
      <c r="H3" s="158"/>
      <c r="I3" s="158"/>
      <c r="J3" s="158"/>
    </row>
    <row r="4" spans="1:12" ht="23.25">
      <c r="A4" s="492" t="s">
        <v>56</v>
      </c>
      <c r="B4" s="492"/>
      <c r="C4" s="492"/>
      <c r="D4" s="492"/>
      <c r="E4" s="492"/>
      <c r="F4" s="492"/>
      <c r="G4" s="492"/>
      <c r="H4" s="492"/>
      <c r="I4" s="492"/>
      <c r="J4" s="492"/>
    </row>
    <row r="5" spans="1:12" ht="23.25">
      <c r="A5" s="492" t="s">
        <v>588</v>
      </c>
      <c r="B5" s="492"/>
      <c r="C5" s="492"/>
      <c r="D5" s="492"/>
      <c r="E5" s="492"/>
      <c r="F5" s="492"/>
      <c r="G5" s="492"/>
      <c r="H5" s="492"/>
      <c r="I5" s="492"/>
      <c r="J5" s="492"/>
    </row>
    <row r="6" spans="1:12" ht="18.75">
      <c r="A6" s="493" t="s">
        <v>55</v>
      </c>
      <c r="B6" s="493"/>
      <c r="C6" s="493"/>
      <c r="D6" s="493"/>
      <c r="E6" s="493"/>
      <c r="F6" s="493"/>
      <c r="G6" s="493"/>
      <c r="H6" s="493"/>
      <c r="I6" s="493"/>
      <c r="J6" s="493"/>
    </row>
    <row r="7" spans="1:12">
      <c r="A7" s="158"/>
      <c r="B7" s="158"/>
      <c r="C7" s="158"/>
      <c r="D7" s="158"/>
      <c r="E7" s="158"/>
      <c r="F7" s="158"/>
      <c r="G7" s="158"/>
      <c r="H7" s="158"/>
      <c r="I7" s="158"/>
      <c r="J7" s="158"/>
    </row>
    <row r="8" spans="1:12" ht="26.25">
      <c r="A8" s="494" t="s">
        <v>116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2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2">
      <c r="A10" s="158"/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2" ht="18.75">
      <c r="A11" s="188"/>
      <c r="B11" s="489" t="s">
        <v>79</v>
      </c>
      <c r="C11" s="490"/>
      <c r="D11" s="490"/>
      <c r="E11" s="491"/>
      <c r="F11" s="489" t="s">
        <v>117</v>
      </c>
      <c r="G11" s="490"/>
      <c r="H11" s="490"/>
      <c r="I11" s="491"/>
      <c r="J11" s="188"/>
    </row>
    <row r="12" spans="1:12">
      <c r="A12" s="206"/>
      <c r="B12" s="166" t="s">
        <v>118</v>
      </c>
      <c r="C12" s="166"/>
      <c r="D12" s="166"/>
      <c r="E12" s="166" t="s">
        <v>119</v>
      </c>
      <c r="F12" s="166" t="s">
        <v>120</v>
      </c>
      <c r="G12" s="166"/>
      <c r="H12" s="166"/>
      <c r="I12" s="166" t="s">
        <v>120</v>
      </c>
      <c r="J12" s="163"/>
    </row>
    <row r="13" spans="1:12">
      <c r="A13" s="163" t="s">
        <v>81</v>
      </c>
      <c r="B13" s="163" t="s">
        <v>121</v>
      </c>
      <c r="C13" s="163"/>
      <c r="D13" s="163"/>
      <c r="E13" s="163" t="s">
        <v>121</v>
      </c>
      <c r="F13" s="163" t="s">
        <v>122</v>
      </c>
      <c r="G13" s="163" t="s">
        <v>26</v>
      </c>
      <c r="H13" s="163"/>
      <c r="I13" s="163" t="s">
        <v>123</v>
      </c>
      <c r="J13" s="163" t="s">
        <v>90</v>
      </c>
    </row>
    <row r="14" spans="1:12">
      <c r="A14" s="207"/>
      <c r="B14" s="207" t="s">
        <v>124</v>
      </c>
      <c r="C14" s="207" t="s">
        <v>125</v>
      </c>
      <c r="D14" s="207" t="s">
        <v>126</v>
      </c>
      <c r="E14" s="207" t="s">
        <v>124</v>
      </c>
      <c r="F14" s="207" t="s">
        <v>127</v>
      </c>
      <c r="G14" s="207" t="s">
        <v>124</v>
      </c>
      <c r="H14" s="207" t="s">
        <v>128</v>
      </c>
      <c r="I14" s="207" t="s">
        <v>127</v>
      </c>
      <c r="J14" s="207" t="s">
        <v>95</v>
      </c>
    </row>
    <row r="15" spans="1:12">
      <c r="A15" s="208"/>
      <c r="B15" s="209"/>
      <c r="C15" s="209"/>
      <c r="D15" s="209"/>
      <c r="E15" s="209"/>
      <c r="F15" s="209"/>
      <c r="G15" s="209"/>
      <c r="H15" s="209"/>
      <c r="I15" s="209"/>
      <c r="J15" s="209"/>
    </row>
    <row r="16" spans="1:12">
      <c r="A16" s="210"/>
      <c r="B16" s="211"/>
      <c r="C16" s="211"/>
      <c r="D16" s="211"/>
      <c r="E16" s="211"/>
      <c r="F16" s="211"/>
      <c r="G16" s="211"/>
      <c r="H16" s="211"/>
      <c r="I16" s="211"/>
      <c r="J16" s="211"/>
      <c r="L16" s="212"/>
    </row>
    <row r="17" spans="1:12" hidden="1">
      <c r="A17" s="210"/>
      <c r="B17" s="211"/>
      <c r="C17" s="211"/>
      <c r="D17" s="211"/>
      <c r="E17" s="211"/>
      <c r="F17" s="211"/>
      <c r="G17" s="211"/>
      <c r="H17" s="211"/>
      <c r="I17" s="211"/>
      <c r="J17" s="211"/>
    </row>
    <row r="18" spans="1:12" ht="12.75" hidden="1" customHeight="1">
      <c r="A18" s="210" t="s">
        <v>129</v>
      </c>
      <c r="B18" s="211">
        <v>0</v>
      </c>
      <c r="C18" s="211">
        <v>0</v>
      </c>
      <c r="D18" s="211">
        <v>0</v>
      </c>
      <c r="E18" s="211">
        <f>+B18+C18-D18</f>
        <v>0</v>
      </c>
      <c r="F18" s="211">
        <v>0</v>
      </c>
      <c r="G18" s="211">
        <v>0</v>
      </c>
      <c r="H18" s="211">
        <v>0</v>
      </c>
      <c r="I18" s="211">
        <f>SUM(F18:H18)</f>
        <v>0</v>
      </c>
      <c r="J18" s="211">
        <f>+E18-I18</f>
        <v>0</v>
      </c>
      <c r="K18" s="212"/>
      <c r="L18" s="212"/>
    </row>
    <row r="19" spans="1:12" ht="12.75" hidden="1" customHeight="1">
      <c r="A19" s="210"/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2" ht="12.75" customHeight="1">
      <c r="A20" s="210" t="s">
        <v>130</v>
      </c>
      <c r="B20" s="211">
        <v>97930278</v>
      </c>
      <c r="C20" s="211">
        <v>0</v>
      </c>
      <c r="D20" s="211">
        <v>0</v>
      </c>
      <c r="E20" s="211">
        <f>+B20+C20-D20</f>
        <v>97930278</v>
      </c>
      <c r="F20" s="211">
        <v>93229020</v>
      </c>
      <c r="G20" s="211">
        <v>4701258</v>
      </c>
      <c r="H20" s="211">
        <v>0</v>
      </c>
      <c r="I20" s="211">
        <f>SUM(F20:H20)</f>
        <v>97930278</v>
      </c>
      <c r="J20" s="211">
        <f>+E20-I20</f>
        <v>0</v>
      </c>
      <c r="L20" s="212"/>
    </row>
    <row r="21" spans="1:12" ht="12.75" customHeight="1">
      <c r="A21" s="213"/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2" ht="24.75" customHeight="1">
      <c r="A22" s="191" t="s">
        <v>112</v>
      </c>
      <c r="B22" s="215">
        <f t="shared" ref="B22:J22" si="0">SUM(B16:B21)</f>
        <v>97930278</v>
      </c>
      <c r="C22" s="215">
        <f t="shared" si="0"/>
        <v>0</v>
      </c>
      <c r="D22" s="215">
        <f t="shared" si="0"/>
        <v>0</v>
      </c>
      <c r="E22" s="215">
        <f t="shared" si="0"/>
        <v>97930278</v>
      </c>
      <c r="F22" s="215">
        <f t="shared" si="0"/>
        <v>93229020</v>
      </c>
      <c r="G22" s="215">
        <f t="shared" si="0"/>
        <v>4701258</v>
      </c>
      <c r="H22" s="215">
        <f t="shared" si="0"/>
        <v>0</v>
      </c>
      <c r="I22" s="215">
        <f t="shared" si="0"/>
        <v>97930278</v>
      </c>
      <c r="J22" s="215">
        <f t="shared" si="0"/>
        <v>0</v>
      </c>
      <c r="K22" s="339"/>
      <c r="L22" s="212"/>
    </row>
    <row r="23" spans="1:12" s="218" customFormat="1" ht="24.75" customHeight="1">
      <c r="A23" s="193" t="s">
        <v>113</v>
      </c>
      <c r="B23" s="216">
        <v>97930278</v>
      </c>
      <c r="C23" s="216">
        <v>0</v>
      </c>
      <c r="D23" s="216">
        <v>0</v>
      </c>
      <c r="E23" s="217">
        <v>97930278</v>
      </c>
      <c r="F23" s="216">
        <v>92229020</v>
      </c>
      <c r="G23" s="216">
        <v>4701258</v>
      </c>
      <c r="H23" s="216">
        <v>0</v>
      </c>
      <c r="I23" s="216">
        <v>97930278</v>
      </c>
      <c r="J23" s="216">
        <v>0</v>
      </c>
      <c r="K23" s="332"/>
    </row>
    <row r="25" spans="1:12">
      <c r="J25" s="212"/>
      <c r="K25" s="212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36"/>
  <sheetViews>
    <sheetView showGridLines="0" topLeftCell="A16" zoomScale="80" zoomScaleNormal="80" workbookViewId="0">
      <selection activeCell="N3" sqref="N3"/>
    </sheetView>
  </sheetViews>
  <sheetFormatPr baseColWidth="10" defaultColWidth="11.5546875" defaultRowHeight="12.75"/>
  <cols>
    <col min="1" max="1" width="24.109375" style="158" customWidth="1"/>
    <col min="2" max="2" width="6" style="158" bestFit="1" customWidth="1"/>
    <col min="3" max="5" width="8.5546875" style="158" bestFit="1" customWidth="1"/>
    <col min="6" max="6" width="10.77734375" style="158" bestFit="1" customWidth="1"/>
    <col min="7" max="7" width="6.44140625" style="158" bestFit="1" customWidth="1"/>
    <col min="8" max="8" width="10" style="158" bestFit="1" customWidth="1"/>
    <col min="9" max="9" width="12" style="158" bestFit="1" customWidth="1"/>
    <col min="10" max="10" width="9" style="158" bestFit="1" customWidth="1"/>
    <col min="11" max="11" width="7.109375" style="158" bestFit="1" customWidth="1"/>
    <col min="12" max="12" width="9.6640625" style="158" bestFit="1" customWidth="1"/>
    <col min="13" max="13" width="15" style="158" bestFit="1" customWidth="1"/>
    <col min="14" max="16384" width="11.5546875" style="158"/>
  </cols>
  <sheetData>
    <row r="2" spans="1:13" ht="24" customHeight="1">
      <c r="L2" s="485" t="s">
        <v>131</v>
      </c>
      <c r="M2" s="485"/>
    </row>
    <row r="3" spans="1:13" ht="23.25">
      <c r="A3" s="492" t="s">
        <v>56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3" ht="23.25">
      <c r="A4" s="492" t="s">
        <v>588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</row>
    <row r="5" spans="1:13" ht="18.75">
      <c r="A5" s="493" t="s">
        <v>55</v>
      </c>
      <c r="B5" s="493"/>
      <c r="C5" s="493"/>
      <c r="D5" s="493"/>
      <c r="E5" s="493"/>
      <c r="F5" s="493"/>
      <c r="G5" s="493"/>
      <c r="H5" s="493"/>
      <c r="I5" s="493"/>
      <c r="J5" s="493"/>
      <c r="K5" s="493"/>
      <c r="L5" s="493"/>
      <c r="M5" s="493"/>
    </row>
    <row r="7" spans="1:13" ht="20.25">
      <c r="A7" s="498" t="s">
        <v>132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</row>
    <row r="8" spans="1:13" ht="20.25">
      <c r="A8" s="498" t="s">
        <v>133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</row>
    <row r="11" spans="1:13">
      <c r="A11" s="166" t="s">
        <v>134</v>
      </c>
      <c r="B11" s="166"/>
      <c r="C11" s="166" t="s">
        <v>135</v>
      </c>
      <c r="D11" s="166"/>
      <c r="E11" s="166" t="s">
        <v>135</v>
      </c>
      <c r="F11" s="219" t="s">
        <v>135</v>
      </c>
      <c r="G11" s="166" t="s">
        <v>136</v>
      </c>
      <c r="H11" s="166" t="s">
        <v>136</v>
      </c>
      <c r="I11" s="495" t="s">
        <v>137</v>
      </c>
      <c r="J11" s="496"/>
      <c r="K11" s="496"/>
      <c r="L11" s="496"/>
      <c r="M11" s="497"/>
    </row>
    <row r="12" spans="1:13">
      <c r="A12" s="163" t="s">
        <v>138</v>
      </c>
      <c r="B12" s="163"/>
      <c r="C12" s="163" t="s">
        <v>139</v>
      </c>
      <c r="D12" s="163"/>
      <c r="E12" s="163" t="s">
        <v>139</v>
      </c>
      <c r="F12" s="220" t="s">
        <v>140</v>
      </c>
      <c r="G12" s="163" t="s">
        <v>141</v>
      </c>
      <c r="H12" s="163" t="s">
        <v>142</v>
      </c>
      <c r="I12" s="166" t="s">
        <v>143</v>
      </c>
      <c r="J12" s="166" t="s">
        <v>144</v>
      </c>
      <c r="K12" s="166"/>
      <c r="L12" s="495" t="s">
        <v>145</v>
      </c>
      <c r="M12" s="497"/>
    </row>
    <row r="13" spans="1:13">
      <c r="A13" s="207" t="s">
        <v>146</v>
      </c>
      <c r="B13" s="207" t="s">
        <v>147</v>
      </c>
      <c r="C13" s="207" t="s">
        <v>148</v>
      </c>
      <c r="D13" s="207" t="s">
        <v>149</v>
      </c>
      <c r="E13" s="207" t="s">
        <v>150</v>
      </c>
      <c r="F13" s="221" t="s">
        <v>151</v>
      </c>
      <c r="G13" s="207" t="s">
        <v>152</v>
      </c>
      <c r="H13" s="207" t="s">
        <v>153</v>
      </c>
      <c r="I13" s="207" t="s">
        <v>154</v>
      </c>
      <c r="J13" s="207" t="s">
        <v>155</v>
      </c>
      <c r="K13" s="207" t="s">
        <v>156</v>
      </c>
      <c r="L13" s="222" t="s">
        <v>157</v>
      </c>
      <c r="M13" s="222" t="s">
        <v>158</v>
      </c>
    </row>
    <row r="14" spans="1:13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3">
      <c r="A15" s="210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</row>
    <row r="16" spans="1:13">
      <c r="A16" s="192" t="s">
        <v>159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</row>
    <row r="17" spans="1:13">
      <c r="A17" s="192" t="s">
        <v>160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</row>
    <row r="18" spans="1:13">
      <c r="A18" s="192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3">
      <c r="A19" s="192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</row>
    <row r="20" spans="1:13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>
      <c r="A21" s="208"/>
      <c r="G21" s="208"/>
      <c r="M21" s="223"/>
    </row>
    <row r="22" spans="1:13">
      <c r="A22" s="213" t="s">
        <v>112</v>
      </c>
      <c r="G22" s="213"/>
      <c r="M22" s="224"/>
    </row>
    <row r="23" spans="1:13">
      <c r="A23" s="208"/>
      <c r="G23" s="208"/>
      <c r="M23" s="224"/>
    </row>
    <row r="24" spans="1:13">
      <c r="A24" s="213" t="s">
        <v>113</v>
      </c>
      <c r="G24" s="213"/>
      <c r="M24" s="224"/>
    </row>
    <row r="25" spans="1:13">
      <c r="A25" s="225"/>
      <c r="M25" s="226"/>
    </row>
    <row r="26" spans="1:13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</row>
    <row r="27" spans="1:13">
      <c r="A27" s="210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</row>
    <row r="28" spans="1:13">
      <c r="A28" s="192" t="s">
        <v>159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</row>
    <row r="29" spans="1:13">
      <c r="A29" s="192" t="s">
        <v>161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</row>
    <row r="30" spans="1:13">
      <c r="A30" s="192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</row>
    <row r="31" spans="1:13">
      <c r="A31" s="192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</row>
    <row r="32" spans="1:13">
      <c r="A32" s="213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</row>
    <row r="33" spans="1:7">
      <c r="A33" s="208"/>
      <c r="G33" s="208"/>
    </row>
    <row r="34" spans="1:7">
      <c r="A34" s="213" t="s">
        <v>112</v>
      </c>
      <c r="G34" s="213"/>
    </row>
    <row r="35" spans="1:7">
      <c r="A35" s="208"/>
      <c r="G35" s="208"/>
    </row>
    <row r="36" spans="1:7">
      <c r="A36" s="213" t="s">
        <v>113</v>
      </c>
      <c r="G36" s="213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showGridLines="0" zoomScale="80" zoomScaleNormal="80" workbookViewId="0">
      <selection activeCell="F36" sqref="A1:F36"/>
    </sheetView>
  </sheetViews>
  <sheetFormatPr baseColWidth="10" defaultColWidth="11.5546875" defaultRowHeight="12.75"/>
  <cols>
    <col min="1" max="1" width="30.44140625" style="158" customWidth="1"/>
    <col min="2" max="6" width="13.33203125" style="158" customWidth="1"/>
    <col min="7" max="16384" width="11.5546875" style="158"/>
  </cols>
  <sheetData>
    <row r="2" spans="1:6" ht="30" customHeight="1">
      <c r="E2" s="485" t="s">
        <v>162</v>
      </c>
      <c r="F2" s="485"/>
    </row>
    <row r="4" spans="1:6" ht="23.25">
      <c r="A4" s="492" t="s">
        <v>56</v>
      </c>
      <c r="B4" s="492"/>
      <c r="C4" s="492"/>
      <c r="D4" s="492"/>
      <c r="E4" s="492"/>
      <c r="F4" s="492"/>
    </row>
    <row r="5" spans="1:6" ht="23.25">
      <c r="A5" s="492" t="s">
        <v>590</v>
      </c>
      <c r="B5" s="492"/>
      <c r="C5" s="492"/>
      <c r="D5" s="492"/>
      <c r="E5" s="492"/>
      <c r="F5" s="492"/>
    </row>
    <row r="6" spans="1:6" ht="18.75">
      <c r="A6" s="493" t="s">
        <v>55</v>
      </c>
      <c r="B6" s="493"/>
      <c r="C6" s="493"/>
      <c r="D6" s="493"/>
      <c r="E6" s="493"/>
      <c r="F6" s="493"/>
    </row>
    <row r="8" spans="1:6" ht="27.75">
      <c r="A8" s="499" t="s">
        <v>163</v>
      </c>
      <c r="B8" s="499"/>
      <c r="C8" s="499"/>
      <c r="D8" s="499"/>
      <c r="E8" s="499"/>
      <c r="F8" s="499"/>
    </row>
    <row r="11" spans="1:6">
      <c r="A11" s="166"/>
      <c r="B11" s="166" t="s">
        <v>136</v>
      </c>
      <c r="C11" s="166"/>
      <c r="D11" s="166" t="s">
        <v>136</v>
      </c>
      <c r="E11" s="166" t="s">
        <v>135</v>
      </c>
      <c r="F11" s="166" t="s">
        <v>135</v>
      </c>
    </row>
    <row r="12" spans="1:6">
      <c r="A12" s="163"/>
      <c r="B12" s="163" t="s">
        <v>164</v>
      </c>
      <c r="C12" s="163"/>
      <c r="D12" s="163" t="s">
        <v>164</v>
      </c>
      <c r="E12" s="163" t="s">
        <v>165</v>
      </c>
      <c r="F12" s="163" t="s">
        <v>165</v>
      </c>
    </row>
    <row r="13" spans="1:6">
      <c r="A13" s="207" t="s">
        <v>166</v>
      </c>
      <c r="B13" s="207" t="s">
        <v>167</v>
      </c>
      <c r="C13" s="207" t="s">
        <v>168</v>
      </c>
      <c r="D13" s="207" t="s">
        <v>153</v>
      </c>
      <c r="E13" s="207" t="s">
        <v>169</v>
      </c>
      <c r="F13" s="207" t="s">
        <v>170</v>
      </c>
    </row>
    <row r="14" spans="1:6">
      <c r="A14" s="208"/>
      <c r="B14" s="227"/>
      <c r="C14" s="227"/>
      <c r="D14" s="227"/>
      <c r="E14" s="227"/>
      <c r="F14" s="227"/>
    </row>
    <row r="15" spans="1:6">
      <c r="A15" s="210" t="s">
        <v>159</v>
      </c>
      <c r="B15" s="228"/>
      <c r="C15" s="228"/>
      <c r="D15" s="228"/>
      <c r="E15" s="228"/>
      <c r="F15" s="228"/>
    </row>
    <row r="16" spans="1:6">
      <c r="A16" s="210" t="s">
        <v>171</v>
      </c>
      <c r="B16" s="228"/>
      <c r="C16" s="228"/>
      <c r="D16" s="229"/>
      <c r="E16" s="230"/>
      <c r="F16" s="228"/>
    </row>
    <row r="17" spans="1:6">
      <c r="A17" s="192"/>
      <c r="B17" s="228">
        <v>0</v>
      </c>
      <c r="C17" s="228">
        <v>0</v>
      </c>
      <c r="D17" s="228">
        <v>0</v>
      </c>
      <c r="E17" s="230">
        <v>0</v>
      </c>
      <c r="F17" s="228">
        <v>0</v>
      </c>
    </row>
    <row r="18" spans="1:6">
      <c r="A18" s="213"/>
      <c r="B18" s="231"/>
      <c r="C18" s="231"/>
      <c r="D18" s="231"/>
      <c r="E18" s="232"/>
      <c r="F18" s="231"/>
    </row>
    <row r="19" spans="1:6">
      <c r="A19" s="233" t="s">
        <v>172</v>
      </c>
      <c r="B19" s="234">
        <f>SUM(B17:B18)</f>
        <v>0</v>
      </c>
      <c r="C19" s="234">
        <f>SUM(C17:C18)</f>
        <v>0</v>
      </c>
      <c r="D19" s="234">
        <f>SUM(D17:D18)</f>
        <v>0</v>
      </c>
      <c r="E19" s="234">
        <f>SUM(E17:E18)</f>
        <v>0</v>
      </c>
      <c r="F19" s="234">
        <f>SUM(F17:F18)</f>
        <v>0</v>
      </c>
    </row>
    <row r="20" spans="1:6">
      <c r="A20" s="208"/>
      <c r="B20" s="227"/>
      <c r="C20" s="227"/>
      <c r="D20" s="227"/>
      <c r="E20" s="235"/>
      <c r="F20" s="227"/>
    </row>
    <row r="21" spans="1:6">
      <c r="A21" s="210" t="s">
        <v>159</v>
      </c>
      <c r="B21" s="228"/>
      <c r="C21" s="228"/>
      <c r="D21" s="228"/>
      <c r="E21" s="230"/>
      <c r="F21" s="228"/>
    </row>
    <row r="22" spans="1:6">
      <c r="A22" s="210" t="s">
        <v>173</v>
      </c>
      <c r="B22" s="228">
        <v>0</v>
      </c>
      <c r="C22" s="228">
        <v>0</v>
      </c>
      <c r="D22" s="228">
        <v>0</v>
      </c>
      <c r="E22" s="230">
        <v>0</v>
      </c>
      <c r="F22" s="228">
        <v>0</v>
      </c>
    </row>
    <row r="23" spans="1:6">
      <c r="A23" s="210"/>
      <c r="B23" s="228"/>
      <c r="C23" s="228"/>
      <c r="D23" s="228"/>
      <c r="E23" s="228"/>
      <c r="F23" s="228"/>
    </row>
    <row r="24" spans="1:6">
      <c r="A24" s="213"/>
      <c r="B24" s="231"/>
      <c r="C24" s="231"/>
      <c r="D24" s="231"/>
      <c r="E24" s="231"/>
      <c r="F24" s="231"/>
    </row>
    <row r="25" spans="1:6">
      <c r="A25" s="233" t="s">
        <v>172</v>
      </c>
      <c r="B25" s="234">
        <f>SUM(B22:B24)</f>
        <v>0</v>
      </c>
      <c r="C25" s="234">
        <v>0</v>
      </c>
      <c r="D25" s="234">
        <f>SUM(D22:D24)</f>
        <v>0</v>
      </c>
      <c r="E25" s="234">
        <f>SUM(E22:E24)</f>
        <v>0</v>
      </c>
      <c r="F25" s="234">
        <f>SUM(F22:F24)</f>
        <v>0</v>
      </c>
    </row>
    <row r="26" spans="1:6">
      <c r="A26" s="208"/>
      <c r="B26" s="227"/>
      <c r="C26" s="227"/>
      <c r="D26" s="227"/>
      <c r="E26" s="235"/>
      <c r="F26" s="227"/>
    </row>
    <row r="27" spans="1:6">
      <c r="A27" s="193" t="s">
        <v>174</v>
      </c>
      <c r="B27" s="232">
        <f>+B19+B25</f>
        <v>0</v>
      </c>
      <c r="C27" s="232">
        <f>+C19+C25</f>
        <v>0</v>
      </c>
      <c r="D27" s="232">
        <f>+D19+D25</f>
        <v>0</v>
      </c>
      <c r="E27" s="232">
        <f>+E19+E25</f>
        <v>0</v>
      </c>
      <c r="F27" s="232">
        <f>+F19+F25</f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34"/>
  <sheetViews>
    <sheetView showGridLines="0" topLeftCell="A4" zoomScale="90" zoomScaleNormal="90" workbookViewId="0">
      <selection activeCell="I19" sqref="I19"/>
    </sheetView>
  </sheetViews>
  <sheetFormatPr baseColWidth="10" defaultColWidth="11.5546875" defaultRowHeight="12.75"/>
  <cols>
    <col min="1" max="1" width="23.88671875" style="158" customWidth="1"/>
    <col min="2" max="6" width="13.109375" style="158" customWidth="1"/>
    <col min="7" max="16384" width="11.5546875" style="158"/>
  </cols>
  <sheetData>
    <row r="2" spans="1:6" ht="21.75" customHeight="1">
      <c r="E2" s="485" t="s">
        <v>175</v>
      </c>
      <c r="F2" s="485"/>
    </row>
    <row r="3" spans="1:6" ht="18.75">
      <c r="F3" s="441"/>
    </row>
    <row r="4" spans="1:6" ht="23.25">
      <c r="A4" s="492" t="s">
        <v>56</v>
      </c>
      <c r="B4" s="492"/>
      <c r="C4" s="492"/>
      <c r="D4" s="492"/>
      <c r="E4" s="492"/>
      <c r="F4" s="492"/>
    </row>
    <row r="5" spans="1:6" ht="23.25">
      <c r="A5" s="492" t="s">
        <v>588</v>
      </c>
      <c r="B5" s="492"/>
      <c r="C5" s="492"/>
      <c r="D5" s="492"/>
      <c r="E5" s="492"/>
      <c r="F5" s="492"/>
    </row>
    <row r="6" spans="1:6" ht="20.25">
      <c r="A6" s="500" t="s">
        <v>55</v>
      </c>
      <c r="B6" s="500"/>
      <c r="C6" s="500"/>
      <c r="D6" s="500"/>
      <c r="E6" s="500"/>
      <c r="F6" s="500"/>
    </row>
    <row r="8" spans="1:6" ht="27.75">
      <c r="A8" s="499" t="s">
        <v>176</v>
      </c>
      <c r="B8" s="499"/>
      <c r="C8" s="499"/>
      <c r="D8" s="499"/>
      <c r="E8" s="499"/>
      <c r="F8" s="499"/>
    </row>
    <row r="12" spans="1:6">
      <c r="A12" s="442"/>
      <c r="B12" s="442" t="s">
        <v>177</v>
      </c>
      <c r="C12" s="442"/>
      <c r="D12" s="442"/>
      <c r="E12" s="442" t="s">
        <v>177</v>
      </c>
      <c r="F12" s="442" t="s">
        <v>178</v>
      </c>
    </row>
    <row r="13" spans="1:6">
      <c r="A13" s="163"/>
      <c r="B13" s="163" t="s">
        <v>179</v>
      </c>
      <c r="C13" s="163" t="s">
        <v>125</v>
      </c>
      <c r="D13" s="163" t="s">
        <v>126</v>
      </c>
      <c r="E13" s="163" t="s">
        <v>180</v>
      </c>
      <c r="F13" s="163" t="s">
        <v>180</v>
      </c>
    </row>
    <row r="14" spans="1:6">
      <c r="A14" s="443" t="s">
        <v>181</v>
      </c>
      <c r="B14" s="443" t="s">
        <v>31</v>
      </c>
      <c r="C14" s="443" t="s">
        <v>182</v>
      </c>
      <c r="D14" s="443" t="s">
        <v>182</v>
      </c>
      <c r="E14" s="443" t="s">
        <v>183</v>
      </c>
      <c r="F14" s="443" t="s">
        <v>184</v>
      </c>
    </row>
    <row r="15" spans="1:6">
      <c r="A15" s="208"/>
      <c r="B15" s="208"/>
      <c r="C15" s="208"/>
      <c r="D15" s="208"/>
      <c r="E15" s="208"/>
      <c r="F15" s="208"/>
    </row>
    <row r="16" spans="1:6">
      <c r="A16" s="192" t="s">
        <v>185</v>
      </c>
      <c r="B16" s="210"/>
      <c r="C16" s="210"/>
      <c r="D16" s="210"/>
      <c r="E16" s="210"/>
      <c r="F16" s="210"/>
    </row>
    <row r="17" spans="1:6">
      <c r="A17" s="192" t="s">
        <v>186</v>
      </c>
      <c r="B17" s="228"/>
      <c r="C17" s="228"/>
      <c r="D17" s="228"/>
      <c r="E17" s="228"/>
      <c r="F17" s="228"/>
    </row>
    <row r="18" spans="1:6">
      <c r="A18" s="210"/>
      <c r="B18" s="228">
        <v>0</v>
      </c>
      <c r="C18" s="228">
        <f>+E18-F18</f>
        <v>-88555146</v>
      </c>
      <c r="D18" s="228">
        <v>0</v>
      </c>
      <c r="E18" s="228">
        <f>NOTAS!B51+NOTAS!B52+NOTAS!B129</f>
        <v>-246483906</v>
      </c>
      <c r="F18" s="228">
        <f>NOTAS!C51+NOTAS!C52</f>
        <v>-157928760</v>
      </c>
    </row>
    <row r="19" spans="1:6">
      <c r="A19" s="210"/>
      <c r="B19" s="228"/>
      <c r="C19" s="228"/>
      <c r="D19" s="228"/>
      <c r="E19" s="228"/>
      <c r="F19" s="228"/>
    </row>
    <row r="20" spans="1:6">
      <c r="A20" s="213"/>
      <c r="B20" s="231"/>
      <c r="C20" s="231"/>
      <c r="D20" s="231"/>
      <c r="E20" s="231"/>
      <c r="F20" s="231"/>
    </row>
    <row r="21" spans="1:6">
      <c r="A21" s="208"/>
      <c r="B21" s="227"/>
      <c r="C21" s="227"/>
      <c r="D21" s="227"/>
      <c r="E21" s="227"/>
      <c r="F21" s="227"/>
    </row>
    <row r="22" spans="1:6">
      <c r="A22" s="193" t="s">
        <v>150</v>
      </c>
      <c r="B22" s="232">
        <f>SUM(B18:B21)</f>
        <v>0</v>
      </c>
      <c r="C22" s="232">
        <f>SUM(C18:C21)</f>
        <v>-88555146</v>
      </c>
      <c r="D22" s="232">
        <f>SUM(D18:D21)</f>
        <v>0</v>
      </c>
      <c r="E22" s="232">
        <f>SUM(E18:E21)</f>
        <v>-246483906</v>
      </c>
      <c r="F22" s="232">
        <f>SUM(F18:F21)</f>
        <v>-157928760</v>
      </c>
    </row>
    <row r="23" spans="1:6">
      <c r="A23" s="208"/>
      <c r="B23" s="227"/>
      <c r="C23" s="227"/>
      <c r="D23" s="227"/>
      <c r="E23" s="227"/>
      <c r="F23" s="227"/>
    </row>
    <row r="24" spans="1:6">
      <c r="A24" s="192" t="s">
        <v>187</v>
      </c>
      <c r="B24" s="228"/>
      <c r="C24" s="228"/>
      <c r="D24" s="228"/>
      <c r="E24" s="228"/>
      <c r="F24" s="228"/>
    </row>
    <row r="25" spans="1:6">
      <c r="A25" s="192" t="s">
        <v>188</v>
      </c>
      <c r="B25" s="228"/>
      <c r="C25" s="228"/>
      <c r="D25" s="228"/>
      <c r="E25" s="228"/>
      <c r="F25" s="228"/>
    </row>
    <row r="26" spans="1:6">
      <c r="A26" s="210"/>
      <c r="B26" s="228">
        <v>0</v>
      </c>
      <c r="C26" s="228">
        <v>0</v>
      </c>
      <c r="D26" s="228">
        <v>0</v>
      </c>
      <c r="E26" s="228">
        <f>+B26+C26+D26</f>
        <v>0</v>
      </c>
      <c r="F26" s="228">
        <v>0</v>
      </c>
    </row>
    <row r="27" spans="1:6">
      <c r="A27" s="213"/>
      <c r="B27" s="231"/>
      <c r="C27" s="231"/>
      <c r="D27" s="231"/>
      <c r="E27" s="231"/>
      <c r="F27" s="231"/>
    </row>
    <row r="28" spans="1:6">
      <c r="A28" s="208"/>
      <c r="B28" s="227"/>
      <c r="C28" s="227"/>
      <c r="D28" s="227"/>
      <c r="E28" s="227"/>
      <c r="F28" s="227"/>
    </row>
    <row r="29" spans="1:6">
      <c r="A29" s="193" t="s">
        <v>150</v>
      </c>
      <c r="B29" s="232">
        <f>SUM(B26:B28)</f>
        <v>0</v>
      </c>
      <c r="C29" s="232">
        <f>SUM(C26:C28)</f>
        <v>0</v>
      </c>
      <c r="D29" s="232">
        <f>SUM(D26:D28)</f>
        <v>0</v>
      </c>
      <c r="E29" s="232">
        <f>SUM(E26:E28)</f>
        <v>0</v>
      </c>
      <c r="F29" s="232">
        <f>SUM(F26:F28)</f>
        <v>0</v>
      </c>
    </row>
    <row r="32" spans="1:6" ht="15.75">
      <c r="A32" s="154"/>
    </row>
    <row r="33" spans="1:1" ht="15.75">
      <c r="A33" s="154"/>
    </row>
    <row r="34" spans="1:1" ht="15.75">
      <c r="A34" s="154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57"/>
  <sheetViews>
    <sheetView showGridLines="0" topLeftCell="A25" zoomScale="80" zoomScaleNormal="80" workbookViewId="0">
      <selection activeCell="F3" sqref="F3"/>
    </sheetView>
  </sheetViews>
  <sheetFormatPr baseColWidth="10" defaultColWidth="11.5546875" defaultRowHeight="12.75"/>
  <cols>
    <col min="1" max="1" width="38.6640625" style="158" customWidth="1"/>
    <col min="2" max="2" width="11.77734375" style="158" customWidth="1"/>
    <col min="3" max="3" width="11.21875" style="158" customWidth="1"/>
    <col min="4" max="5" width="11.44140625" style="158" customWidth="1"/>
    <col min="6" max="7" width="11.5546875" style="158"/>
    <col min="8" max="8" width="13.33203125" style="158" customWidth="1"/>
    <col min="9" max="9" width="3" style="158" customWidth="1"/>
    <col min="10" max="10" width="13.6640625" style="158" customWidth="1"/>
    <col min="11" max="16384" width="11.5546875" style="158"/>
  </cols>
  <sheetData>
    <row r="2" spans="1:5" ht="21.75" customHeight="1">
      <c r="D2" s="485" t="s">
        <v>189</v>
      </c>
      <c r="E2" s="485"/>
    </row>
    <row r="3" spans="1:5" ht="18.75">
      <c r="E3" s="205"/>
    </row>
    <row r="4" spans="1:5" ht="23.25">
      <c r="A4" s="492" t="s">
        <v>56</v>
      </c>
      <c r="B4" s="492"/>
      <c r="C4" s="492"/>
      <c r="D4" s="492"/>
      <c r="E4" s="492"/>
    </row>
    <row r="5" spans="1:5" ht="23.25">
      <c r="A5" s="492" t="s">
        <v>588</v>
      </c>
      <c r="B5" s="492"/>
      <c r="C5" s="492"/>
      <c r="D5" s="492"/>
      <c r="E5" s="492"/>
    </row>
    <row r="6" spans="1:5" ht="20.25">
      <c r="A6" s="500" t="s">
        <v>55</v>
      </c>
      <c r="B6" s="500"/>
      <c r="C6" s="500"/>
      <c r="D6" s="500"/>
      <c r="E6" s="500"/>
    </row>
    <row r="8" spans="1:5" ht="19.5">
      <c r="A8" s="503" t="s">
        <v>190</v>
      </c>
      <c r="B8" s="503"/>
      <c r="C8" s="503"/>
      <c r="D8" s="503"/>
      <c r="E8" s="503"/>
    </row>
    <row r="9" spans="1:5" ht="19.5">
      <c r="A9" s="503" t="s">
        <v>191</v>
      </c>
      <c r="B9" s="503"/>
      <c r="C9" s="503"/>
      <c r="D9" s="503"/>
      <c r="E9" s="503"/>
    </row>
    <row r="13" spans="1:5">
      <c r="A13" s="166"/>
      <c r="B13" s="501" t="s">
        <v>31</v>
      </c>
      <c r="C13" s="501"/>
      <c r="D13" s="501" t="s">
        <v>31</v>
      </c>
      <c r="E13" s="501"/>
    </row>
    <row r="14" spans="1:5">
      <c r="A14" s="207" t="s">
        <v>192</v>
      </c>
      <c r="B14" s="502" t="s">
        <v>193</v>
      </c>
      <c r="C14" s="502"/>
      <c r="D14" s="502" t="s">
        <v>194</v>
      </c>
      <c r="E14" s="502"/>
    </row>
    <row r="15" spans="1:5">
      <c r="A15" s="208"/>
      <c r="B15" s="209"/>
      <c r="C15" s="209"/>
      <c r="D15" s="209"/>
      <c r="E15" s="209"/>
    </row>
    <row r="16" spans="1:5">
      <c r="A16" s="192" t="s">
        <v>195</v>
      </c>
      <c r="B16" s="236"/>
      <c r="C16" s="236"/>
      <c r="D16" s="236"/>
      <c r="E16" s="236"/>
    </row>
    <row r="17" spans="1:11">
      <c r="A17" s="192" t="s">
        <v>196</v>
      </c>
      <c r="B17" s="236">
        <v>0</v>
      </c>
      <c r="C17" s="237">
        <f>+C29</f>
        <v>0</v>
      </c>
      <c r="D17" s="236">
        <v>0</v>
      </c>
      <c r="E17" s="237">
        <f>+E29</f>
        <v>0</v>
      </c>
    </row>
    <row r="18" spans="1:11">
      <c r="A18" s="210"/>
      <c r="B18" s="236"/>
      <c r="C18" s="236"/>
      <c r="D18" s="236"/>
      <c r="E18" s="236"/>
    </row>
    <row r="19" spans="1:11">
      <c r="A19" s="210" t="s">
        <v>197</v>
      </c>
      <c r="B19" s="236"/>
      <c r="C19" s="236"/>
      <c r="D19" s="236"/>
      <c r="E19" s="236"/>
    </row>
    <row r="20" spans="1:11">
      <c r="A20" s="238" t="s">
        <v>198</v>
      </c>
      <c r="B20" s="236">
        <v>0</v>
      </c>
      <c r="C20" s="236">
        <v>0</v>
      </c>
      <c r="D20" s="236">
        <v>0</v>
      </c>
      <c r="E20" s="236">
        <v>0</v>
      </c>
    </row>
    <row r="21" spans="1:11">
      <c r="A21" s="238" t="s">
        <v>199</v>
      </c>
      <c r="B21" s="236">
        <f t="shared" ref="B21:E24" si="0">+D36</f>
        <v>0</v>
      </c>
      <c r="C21" s="236">
        <f t="shared" si="0"/>
        <v>0</v>
      </c>
      <c r="D21" s="236">
        <f t="shared" si="0"/>
        <v>0</v>
      </c>
      <c r="E21" s="236">
        <f t="shared" si="0"/>
        <v>0</v>
      </c>
      <c r="H21" s="239"/>
      <c r="I21" s="195"/>
      <c r="J21" s="239"/>
      <c r="K21" s="195"/>
    </row>
    <row r="22" spans="1:11">
      <c r="A22" s="238" t="s">
        <v>200</v>
      </c>
      <c r="B22" s="236">
        <f t="shared" si="0"/>
        <v>0</v>
      </c>
      <c r="C22" s="236">
        <f t="shared" si="0"/>
        <v>0</v>
      </c>
      <c r="D22" s="236">
        <f t="shared" si="0"/>
        <v>0</v>
      </c>
      <c r="E22" s="236">
        <f t="shared" si="0"/>
        <v>0</v>
      </c>
      <c r="H22" s="195"/>
      <c r="I22" s="195"/>
      <c r="J22" s="195"/>
      <c r="K22" s="195"/>
    </row>
    <row r="23" spans="1:11">
      <c r="A23" s="238" t="s">
        <v>201</v>
      </c>
      <c r="B23" s="236">
        <f t="shared" si="0"/>
        <v>0</v>
      </c>
      <c r="C23" s="236">
        <f t="shared" si="0"/>
        <v>0</v>
      </c>
      <c r="D23" s="236">
        <f t="shared" si="0"/>
        <v>0</v>
      </c>
      <c r="E23" s="236">
        <f t="shared" si="0"/>
        <v>0</v>
      </c>
      <c r="H23" s="195"/>
      <c r="I23" s="195"/>
      <c r="J23" s="195"/>
      <c r="K23" s="195"/>
    </row>
    <row r="24" spans="1:11">
      <c r="A24" s="238" t="s">
        <v>202</v>
      </c>
      <c r="B24" s="236">
        <f t="shared" si="0"/>
        <v>0</v>
      </c>
      <c r="C24" s="236">
        <f t="shared" si="0"/>
        <v>0</v>
      </c>
      <c r="D24" s="236">
        <f t="shared" si="0"/>
        <v>0</v>
      </c>
      <c r="E24" s="236">
        <f t="shared" si="0"/>
        <v>0</v>
      </c>
      <c r="H24" s="195"/>
      <c r="I24" s="195"/>
      <c r="J24" s="195"/>
      <c r="K24" s="195"/>
    </row>
    <row r="25" spans="1:11">
      <c r="A25" s="210"/>
      <c r="B25" s="236"/>
      <c r="C25" s="236"/>
      <c r="D25" s="236"/>
      <c r="E25" s="236"/>
      <c r="H25" s="195"/>
      <c r="I25" s="195"/>
      <c r="J25" s="195"/>
      <c r="K25" s="195"/>
    </row>
    <row r="26" spans="1:11">
      <c r="A26" s="210" t="s">
        <v>203</v>
      </c>
      <c r="B26" s="236"/>
      <c r="C26" s="236"/>
      <c r="D26" s="236"/>
      <c r="E26" s="236"/>
    </row>
    <row r="27" spans="1:11">
      <c r="A27" s="210" t="s">
        <v>31</v>
      </c>
      <c r="B27" s="236"/>
      <c r="C27" s="236"/>
      <c r="D27" s="236"/>
      <c r="E27" s="236"/>
    </row>
    <row r="28" spans="1:11">
      <c r="A28" s="238" t="s">
        <v>204</v>
      </c>
      <c r="B28" s="236">
        <v>0</v>
      </c>
      <c r="C28" s="236">
        <f>+D29-C20-C21-C22-C23-C24+C35+C36+C37+C38+C39</f>
        <v>0</v>
      </c>
      <c r="D28" s="236">
        <v>0</v>
      </c>
      <c r="E28" s="236">
        <v>0</v>
      </c>
    </row>
    <row r="29" spans="1:11">
      <c r="A29" s="238" t="s">
        <v>205</v>
      </c>
      <c r="B29" s="236">
        <v>0</v>
      </c>
      <c r="C29" s="236">
        <f>+D30-C21-C22-C23-C24-C25+C36+C37+C38+C39+C40</f>
        <v>0</v>
      </c>
      <c r="D29" s="236">
        <v>0</v>
      </c>
      <c r="E29" s="236">
        <v>0</v>
      </c>
    </row>
    <row r="30" spans="1:11">
      <c r="A30" s="210"/>
      <c r="B30" s="236"/>
      <c r="C30" s="236"/>
      <c r="D30" s="236"/>
      <c r="E30" s="236">
        <v>0</v>
      </c>
    </row>
    <row r="31" spans="1:11">
      <c r="A31" s="210" t="s">
        <v>206</v>
      </c>
      <c r="B31" s="236">
        <v>0</v>
      </c>
      <c r="C31" s="236">
        <f>+D32-C23-C24-C25-C26-C27+C38+C39+C40+C41+C42</f>
        <v>0</v>
      </c>
      <c r="D31" s="236">
        <v>0</v>
      </c>
      <c r="E31" s="236">
        <v>0</v>
      </c>
    </row>
    <row r="32" spans="1:11">
      <c r="A32" s="210" t="s">
        <v>207</v>
      </c>
      <c r="B32" s="236">
        <f>+C33-B24-B25-B26-B27-B28+B39+B40+B41+B42+B43</f>
        <v>0</v>
      </c>
      <c r="C32" s="236">
        <f>+D33-C24-C25-C26-C27-C28+C39+C40+C41+C42+C43</f>
        <v>0</v>
      </c>
      <c r="D32" s="236">
        <v>0</v>
      </c>
      <c r="E32" s="236">
        <v>0</v>
      </c>
    </row>
    <row r="33" spans="1:11">
      <c r="A33" s="210"/>
      <c r="B33" s="236"/>
      <c r="C33" s="236"/>
      <c r="D33" s="236"/>
      <c r="E33" s="236"/>
    </row>
    <row r="34" spans="1:11">
      <c r="A34" s="210" t="s">
        <v>208</v>
      </c>
      <c r="B34" s="236"/>
      <c r="C34" s="236"/>
      <c r="D34" s="236"/>
      <c r="E34" s="236"/>
    </row>
    <row r="35" spans="1:11">
      <c r="A35" s="238" t="s">
        <v>198</v>
      </c>
      <c r="B35" s="236">
        <v>0</v>
      </c>
      <c r="C35" s="236">
        <v>0</v>
      </c>
      <c r="D35" s="236">
        <f>+E36-D27-D28-D29-D30-D31+D42+D43+D44+D45+D46</f>
        <v>0</v>
      </c>
      <c r="E35" s="236">
        <v>0</v>
      </c>
    </row>
    <row r="36" spans="1:11">
      <c r="A36" s="238" t="s">
        <v>199</v>
      </c>
      <c r="B36" s="236">
        <f>+C37-B28-B29-B30-B31-B32+B43+B44+B45+B46+B47</f>
        <v>0</v>
      </c>
      <c r="C36" s="236">
        <v>0</v>
      </c>
      <c r="D36" s="236">
        <f>+E37-D28-D29-D30-D31-D32+D43+D44+D45+D46+D47</f>
        <v>0</v>
      </c>
      <c r="E36" s="236">
        <v>0</v>
      </c>
      <c r="H36" s="239"/>
      <c r="I36" s="195"/>
      <c r="J36" s="239"/>
      <c r="K36" s="195"/>
    </row>
    <row r="37" spans="1:11">
      <c r="A37" s="238" t="s">
        <v>200</v>
      </c>
      <c r="B37" s="236">
        <f>+C38-B29-B30-B31-B32-B33+B44+B45+B46+B47+B48</f>
        <v>0</v>
      </c>
      <c r="C37" s="236">
        <v>0</v>
      </c>
      <c r="D37" s="236">
        <f>+E38-D29-D30-D31-D32-D33+D44+D45+D46+D47+D48</f>
        <v>0</v>
      </c>
      <c r="E37" s="236">
        <f>+F38-E29-E30-E31-E32-E33+E44+E45+E46+E47+E48</f>
        <v>0</v>
      </c>
      <c r="H37" s="195"/>
      <c r="I37" s="195"/>
      <c r="J37" s="195"/>
      <c r="K37" s="195"/>
    </row>
    <row r="38" spans="1:11">
      <c r="A38" s="238" t="s">
        <v>201</v>
      </c>
      <c r="B38" s="236">
        <f>+C39-B30-B31-B32-B33-B34+B45+B46+B47+B48+B49</f>
        <v>0</v>
      </c>
      <c r="C38" s="236">
        <v>0</v>
      </c>
      <c r="D38" s="236">
        <f>+E39-D30-D31-D32-D33-D34+D45+D46+D47+D48+D49</f>
        <v>0</v>
      </c>
      <c r="E38" s="236">
        <f>+F39-E30-E31-E32-E33-E34+E45+E46+E47+E48+E49</f>
        <v>0</v>
      </c>
      <c r="H38" s="195"/>
      <c r="I38" s="195"/>
      <c r="J38" s="195"/>
      <c r="K38" s="195"/>
    </row>
    <row r="39" spans="1:11">
      <c r="A39" s="238" t="s">
        <v>202</v>
      </c>
      <c r="B39" s="236">
        <v>0</v>
      </c>
      <c r="C39" s="236">
        <v>0</v>
      </c>
      <c r="D39" s="236">
        <f>+E40-D31-D32-D33-D34-D35+D46+D47+D48+D49+D50</f>
        <v>0</v>
      </c>
      <c r="E39" s="236">
        <f>+F40-E31-E32-E33-E34-E35+E46+E47+E48+E49+E50</f>
        <v>0</v>
      </c>
    </row>
    <row r="40" spans="1:11">
      <c r="A40" s="210"/>
      <c r="B40" s="236"/>
      <c r="C40" s="236"/>
      <c r="D40" s="236"/>
      <c r="E40" s="236"/>
    </row>
    <row r="41" spans="1:11">
      <c r="A41" s="210"/>
      <c r="B41" s="236"/>
      <c r="C41" s="236"/>
      <c r="D41" s="236"/>
      <c r="E41" s="236"/>
    </row>
    <row r="42" spans="1:11">
      <c r="A42" s="240" t="s">
        <v>209</v>
      </c>
      <c r="B42" s="236"/>
      <c r="C42" s="236"/>
      <c r="D42" s="236"/>
      <c r="E42" s="236"/>
    </row>
    <row r="43" spans="1:11">
      <c r="A43" s="241" t="s">
        <v>210</v>
      </c>
      <c r="B43" s="242">
        <v>0</v>
      </c>
      <c r="C43" s="242">
        <v>0</v>
      </c>
      <c r="D43" s="242">
        <v>0</v>
      </c>
      <c r="E43" s="242">
        <v>0</v>
      </c>
    </row>
    <row r="44" spans="1:11">
      <c r="A44" s="208"/>
      <c r="B44" s="209"/>
      <c r="C44" s="209"/>
      <c r="D44" s="209"/>
      <c r="E44" s="209"/>
    </row>
    <row r="45" spans="1:11">
      <c r="A45" s="192" t="s">
        <v>211</v>
      </c>
      <c r="B45" s="236"/>
      <c r="C45" s="236"/>
      <c r="D45" s="236"/>
      <c r="E45" s="236"/>
    </row>
    <row r="46" spans="1:11">
      <c r="A46" s="192" t="s">
        <v>212</v>
      </c>
      <c r="B46" s="236"/>
      <c r="C46" s="236"/>
      <c r="D46" s="236"/>
      <c r="E46" s="236"/>
    </row>
    <row r="47" spans="1:11">
      <c r="A47" s="192" t="s">
        <v>213</v>
      </c>
      <c r="B47" s="237">
        <v>0</v>
      </c>
      <c r="C47" s="237">
        <f>+C29+C43</f>
        <v>0</v>
      </c>
      <c r="D47" s="237">
        <v>0</v>
      </c>
      <c r="E47" s="237">
        <f>+E29+E43</f>
        <v>0</v>
      </c>
    </row>
    <row r="48" spans="1:11">
      <c r="A48" s="213"/>
      <c r="B48" s="243"/>
      <c r="C48" s="243"/>
      <c r="D48" s="243"/>
      <c r="E48" s="243"/>
    </row>
    <row r="56" spans="1:2" hidden="1">
      <c r="A56" s="244" t="s">
        <v>214</v>
      </c>
      <c r="B56" s="245">
        <f>+B20+B21+B22+B23+B24-[2]Balance!$E$13+B22</f>
        <v>-5815745859</v>
      </c>
    </row>
    <row r="57" spans="1:2" hidden="1">
      <c r="A57" s="244" t="s">
        <v>214</v>
      </c>
      <c r="B57" s="245">
        <f>+B36+B37+B38+B39-[2]Balance!$C$13</f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G53"/>
  <sheetViews>
    <sheetView showGridLines="0" zoomScale="80" zoomScaleNormal="80" workbookViewId="0">
      <selection activeCell="L18" sqref="L18"/>
    </sheetView>
  </sheetViews>
  <sheetFormatPr baseColWidth="10" defaultColWidth="11.5546875" defaultRowHeight="12.75"/>
  <cols>
    <col min="1" max="1" width="27.109375" style="158" customWidth="1"/>
    <col min="2" max="2" width="13.44140625" style="158" customWidth="1"/>
    <col min="3" max="3" width="13.88671875" style="158" customWidth="1"/>
    <col min="4" max="4" width="9.88671875" style="158" customWidth="1"/>
    <col min="5" max="5" width="15.77734375" style="158" customWidth="1"/>
    <col min="6" max="6" width="15.21875" style="158" customWidth="1"/>
    <col min="7" max="7" width="9.5546875" style="158" bestFit="1" customWidth="1"/>
    <col min="8" max="16384" width="11.5546875" style="158"/>
  </cols>
  <sheetData>
    <row r="2" spans="1:6" ht="24.75" customHeight="1">
      <c r="E2" s="485" t="s">
        <v>215</v>
      </c>
      <c r="F2" s="485"/>
    </row>
    <row r="3" spans="1:6" ht="23.25">
      <c r="A3" s="492" t="s">
        <v>56</v>
      </c>
      <c r="B3" s="492"/>
      <c r="C3" s="492"/>
      <c r="D3" s="492"/>
      <c r="E3" s="492"/>
      <c r="F3" s="492"/>
    </row>
    <row r="4" spans="1:6" ht="23.25">
      <c r="A4" s="492" t="s">
        <v>588</v>
      </c>
      <c r="B4" s="492"/>
      <c r="C4" s="492"/>
      <c r="D4" s="492"/>
      <c r="E4" s="492"/>
      <c r="F4" s="492"/>
    </row>
    <row r="5" spans="1:6" ht="20.25">
      <c r="A5" s="500" t="s">
        <v>55</v>
      </c>
      <c r="B5" s="500"/>
      <c r="C5" s="500"/>
      <c r="D5" s="500"/>
      <c r="E5" s="500"/>
      <c r="F5" s="500"/>
    </row>
    <row r="7" spans="1:6" ht="26.25">
      <c r="A7" s="494" t="s">
        <v>216</v>
      </c>
      <c r="B7" s="494"/>
      <c r="C7" s="494"/>
      <c r="D7" s="494"/>
      <c r="E7" s="494"/>
      <c r="F7" s="494"/>
    </row>
    <row r="9" spans="1:6">
      <c r="A9" s="166"/>
      <c r="B9" s="505" t="s">
        <v>217</v>
      </c>
      <c r="C9" s="506"/>
      <c r="D9" s="166"/>
      <c r="E9" s="505" t="s">
        <v>218</v>
      </c>
      <c r="F9" s="506"/>
    </row>
    <row r="10" spans="1:6">
      <c r="A10" s="163"/>
      <c r="B10" s="166"/>
      <c r="C10" s="246"/>
      <c r="D10" s="163"/>
      <c r="E10" s="166" t="s">
        <v>219</v>
      </c>
      <c r="F10" s="166" t="s">
        <v>219</v>
      </c>
    </row>
    <row r="11" spans="1:6">
      <c r="A11" s="163"/>
      <c r="B11" s="163"/>
      <c r="C11" s="165" t="s">
        <v>220</v>
      </c>
      <c r="D11" s="163" t="s">
        <v>221</v>
      </c>
      <c r="E11" s="163" t="s">
        <v>31</v>
      </c>
      <c r="F11" s="163" t="s">
        <v>31</v>
      </c>
    </row>
    <row r="12" spans="1:6">
      <c r="A12" s="207" t="s">
        <v>192</v>
      </c>
      <c r="B12" s="207" t="s">
        <v>147</v>
      </c>
      <c r="C12" s="171" t="s">
        <v>222</v>
      </c>
      <c r="D12" s="207" t="s">
        <v>223</v>
      </c>
      <c r="E12" s="207" t="s">
        <v>193</v>
      </c>
      <c r="F12" s="207" t="s">
        <v>194</v>
      </c>
    </row>
    <row r="13" spans="1:6">
      <c r="A13" s="208"/>
      <c r="B13" s="208"/>
      <c r="C13" s="208"/>
      <c r="D13" s="208"/>
      <c r="E13" s="208"/>
      <c r="F13" s="208"/>
    </row>
    <row r="14" spans="1:6">
      <c r="A14" s="247" t="s">
        <v>13</v>
      </c>
      <c r="B14" s="210"/>
      <c r="C14" s="210"/>
      <c r="D14" s="210"/>
      <c r="E14" s="210"/>
      <c r="F14" s="210"/>
    </row>
    <row r="15" spans="1:6" ht="6" customHeight="1">
      <c r="A15" s="210"/>
      <c r="B15" s="210"/>
      <c r="C15" s="236"/>
      <c r="D15" s="236"/>
      <c r="E15" s="236"/>
      <c r="F15" s="236"/>
    </row>
    <row r="16" spans="1:6">
      <c r="A16" s="192" t="s">
        <v>224</v>
      </c>
      <c r="B16" s="210"/>
      <c r="C16" s="236"/>
      <c r="D16" s="236"/>
      <c r="E16" s="236"/>
      <c r="F16" s="236"/>
    </row>
    <row r="17" spans="1:7">
      <c r="A17" s="210"/>
      <c r="B17" s="248"/>
      <c r="C17" s="236"/>
      <c r="D17" s="236"/>
      <c r="E17" s="236"/>
      <c r="F17" s="236"/>
    </row>
    <row r="18" spans="1:7">
      <c r="A18" s="210" t="s">
        <v>225</v>
      </c>
      <c r="B18" s="248" t="s">
        <v>226</v>
      </c>
      <c r="C18" s="249">
        <f>+E18/D18</f>
        <v>301492.51997980254</v>
      </c>
      <c r="D18" s="249">
        <v>6891.96</v>
      </c>
      <c r="E18" s="236">
        <f>+NOTAS!B5+NOTAS!B18+NOTAS!B19+NOTAS!B22+NOTAS!B17+NOTAS!B20</f>
        <v>2077874388</v>
      </c>
      <c r="F18" s="236">
        <f>+NOTAS!C5+NOTAS!C18+NOTAS!C19+NOTAS!C22+NOTAS!C17+NOTAS!C20</f>
        <v>1038142374</v>
      </c>
      <c r="G18" s="251"/>
    </row>
    <row r="19" spans="1:7">
      <c r="A19" s="210" t="s">
        <v>227</v>
      </c>
      <c r="B19" s="248" t="s">
        <v>226</v>
      </c>
      <c r="C19" s="249">
        <f>+E19/D19</f>
        <v>51317.522156251631</v>
      </c>
      <c r="D19" s="249">
        <f>+D18</f>
        <v>6891.96</v>
      </c>
      <c r="E19" s="236">
        <f>NOTAS!B28+NOTAS!B29+NOTAS!B31+NOTAS!B33+NOTAS!B35+NOTAS!B38+NOTAS!B43+NOTAS!B44+NOTAS!B48+NOTAS!B49+NOTAS!B52</f>
        <v>353678310</v>
      </c>
      <c r="F19" s="236">
        <f>NOTAS!C28+NOTAS!C29+NOTAS!C31+NOTAS!C33+NOTAS!C35+NOTAS!C38+NOTAS!C43+NOTAS!C44+NOTAS!C49+NOTAS!C48+NOTAS!C52</f>
        <v>1219495066</v>
      </c>
      <c r="G19" s="252"/>
    </row>
    <row r="20" spans="1:7">
      <c r="A20" s="210" t="s">
        <v>228</v>
      </c>
      <c r="B20" s="248" t="s">
        <v>226</v>
      </c>
      <c r="C20" s="249">
        <f>+E20/D20</f>
        <v>0</v>
      </c>
      <c r="D20" s="249">
        <f t="shared" ref="D20:D21" si="0">+D19</f>
        <v>6891.96</v>
      </c>
      <c r="E20" s="236">
        <f>NOTAS!B61+NOTAS!B63</f>
        <v>0</v>
      </c>
      <c r="F20" s="236">
        <f>NOTAS!C61+NOTAS!C63</f>
        <v>107264794</v>
      </c>
      <c r="G20" s="252"/>
    </row>
    <row r="21" spans="1:7">
      <c r="A21" s="210" t="s">
        <v>229</v>
      </c>
      <c r="B21" s="248" t="s">
        <v>226</v>
      </c>
      <c r="C21" s="249">
        <f>+E21/D21</f>
        <v>0</v>
      </c>
      <c r="D21" s="249">
        <f t="shared" si="0"/>
        <v>6891.96</v>
      </c>
      <c r="E21" s="236">
        <f>+NOTAS!B95+NOTAS!B96</f>
        <v>0</v>
      </c>
      <c r="F21" s="236">
        <f>+NOTAS!C95+NOTAS!C96</f>
        <v>0</v>
      </c>
      <c r="G21" s="252"/>
    </row>
    <row r="22" spans="1:7">
      <c r="A22" s="210"/>
      <c r="B22" s="248"/>
      <c r="C22" s="249"/>
      <c r="D22" s="250"/>
      <c r="E22" s="236"/>
      <c r="F22" s="236"/>
      <c r="G22" s="252"/>
    </row>
    <row r="23" spans="1:7">
      <c r="A23" s="210"/>
      <c r="B23" s="248"/>
      <c r="C23" s="249"/>
      <c r="D23" s="253"/>
      <c r="E23" s="236"/>
      <c r="F23" s="236"/>
    </row>
    <row r="24" spans="1:7">
      <c r="A24" s="233" t="s">
        <v>230</v>
      </c>
      <c r="B24" s="254"/>
      <c r="C24" s="255">
        <f>SUM(C13:C23)</f>
        <v>352810.04213605419</v>
      </c>
      <c r="D24" s="256"/>
      <c r="E24" s="257">
        <f>SUM(E13:E23)</f>
        <v>2431552698</v>
      </c>
      <c r="F24" s="257">
        <f>SUM(F13:F23)</f>
        <v>2364902234</v>
      </c>
    </row>
    <row r="25" spans="1:7">
      <c r="A25" s="208"/>
      <c r="B25" s="258"/>
      <c r="C25" s="209"/>
      <c r="D25" s="209"/>
      <c r="E25" s="209"/>
      <c r="F25" s="209"/>
    </row>
    <row r="26" spans="1:7">
      <c r="A26" s="192" t="s">
        <v>231</v>
      </c>
      <c r="B26" s="248"/>
      <c r="C26" s="236"/>
      <c r="D26" s="236"/>
      <c r="E26" s="236"/>
      <c r="F26" s="236"/>
    </row>
    <row r="27" spans="1:7">
      <c r="A27" s="192"/>
      <c r="B27" s="248"/>
      <c r="C27" s="236"/>
      <c r="D27" s="236"/>
      <c r="E27" s="236"/>
      <c r="F27" s="236"/>
    </row>
    <row r="28" spans="1:7">
      <c r="A28" s="210" t="s">
        <v>397</v>
      </c>
      <c r="B28" s="248" t="s">
        <v>226</v>
      </c>
      <c r="C28" s="249">
        <f>+E28/D28</f>
        <v>0</v>
      </c>
      <c r="D28" s="249">
        <f>+D18</f>
        <v>6891.96</v>
      </c>
      <c r="E28" s="236">
        <v>0</v>
      </c>
      <c r="F28" s="236">
        <v>0</v>
      </c>
    </row>
    <row r="29" spans="1:7">
      <c r="A29" s="210" t="s">
        <v>566</v>
      </c>
      <c r="B29" s="248" t="s">
        <v>226</v>
      </c>
      <c r="C29" s="249">
        <f>+E29/D29</f>
        <v>76760.990052176741</v>
      </c>
      <c r="D29" s="249">
        <f>+D18</f>
        <v>6891.96</v>
      </c>
      <c r="E29" s="236">
        <f>+NOTAS!B128</f>
        <v>529033673</v>
      </c>
      <c r="F29" s="236">
        <f>NOTAS!C128</f>
        <v>99956873</v>
      </c>
    </row>
    <row r="30" spans="1:7">
      <c r="A30" s="210"/>
      <c r="B30" s="248"/>
      <c r="C30" s="236"/>
      <c r="D30" s="236"/>
      <c r="E30" s="236"/>
      <c r="F30" s="236"/>
    </row>
    <row r="31" spans="1:7">
      <c r="A31" s="233" t="s">
        <v>230</v>
      </c>
      <c r="B31" s="254"/>
      <c r="C31" s="255">
        <f>SUM(C25:C30)</f>
        <v>76760.990052176741</v>
      </c>
      <c r="D31" s="257"/>
      <c r="E31" s="257">
        <f>SUM(E25:E30)</f>
        <v>529033673</v>
      </c>
      <c r="F31" s="257">
        <f>SUM(F25:F30)</f>
        <v>99956873</v>
      </c>
    </row>
    <row r="32" spans="1:7">
      <c r="A32" s="259"/>
      <c r="B32" s="260"/>
      <c r="C32" s="261"/>
      <c r="D32" s="261"/>
      <c r="E32" s="261"/>
      <c r="F32" s="261"/>
    </row>
    <row r="33" spans="1:7">
      <c r="A33" s="191" t="s">
        <v>232</v>
      </c>
      <c r="B33" s="262"/>
      <c r="C33" s="263">
        <f>+C24+C31</f>
        <v>429571.03218823095</v>
      </c>
      <c r="D33" s="264"/>
      <c r="E33" s="265">
        <f>+E24+E31</f>
        <v>2960586371</v>
      </c>
      <c r="F33" s="265">
        <f>+F24+F31</f>
        <v>2464859107</v>
      </c>
    </row>
    <row r="34" spans="1:7">
      <c r="A34" s="208"/>
      <c r="B34" s="258"/>
      <c r="C34" s="209"/>
      <c r="D34" s="209"/>
      <c r="E34" s="209"/>
      <c r="F34" s="209"/>
    </row>
    <row r="35" spans="1:7">
      <c r="A35" s="247" t="s">
        <v>15</v>
      </c>
      <c r="B35" s="248"/>
      <c r="C35" s="236"/>
      <c r="D35" s="236"/>
      <c r="E35" s="236"/>
      <c r="F35" s="236"/>
    </row>
    <row r="36" spans="1:7" ht="6" customHeight="1">
      <c r="A36" s="210"/>
      <c r="B36" s="248"/>
      <c r="C36" s="236"/>
      <c r="D36" s="236"/>
      <c r="E36" s="236"/>
      <c r="F36" s="236"/>
    </row>
    <row r="37" spans="1:7">
      <c r="A37" s="192" t="s">
        <v>233</v>
      </c>
      <c r="B37" s="248"/>
      <c r="C37" s="236"/>
      <c r="D37" s="236"/>
      <c r="E37" s="236"/>
      <c r="F37" s="236"/>
    </row>
    <row r="38" spans="1:7" ht="7.5" customHeight="1">
      <c r="A38" s="210"/>
      <c r="B38" s="248"/>
      <c r="C38" s="236"/>
      <c r="D38" s="236"/>
      <c r="E38" s="236"/>
      <c r="F38" s="236"/>
    </row>
    <row r="39" spans="1:7">
      <c r="A39" s="210" t="s">
        <v>567</v>
      </c>
      <c r="B39" s="248" t="s">
        <v>226</v>
      </c>
      <c r="C39" s="249">
        <f>+E39/D39</f>
        <v>12011.970064754058</v>
      </c>
      <c r="D39" s="249">
        <v>6941.65</v>
      </c>
      <c r="E39" s="236">
        <f>+NOTAS!B136+NOTAS!B144+NOTAS!B145</f>
        <v>83382892</v>
      </c>
      <c r="F39" s="236">
        <f>+NOTAS!C136+NOTAS!C144+NOTAS!C145</f>
        <v>36351316</v>
      </c>
      <c r="G39" s="266"/>
    </row>
    <row r="40" spans="1:7">
      <c r="A40" s="210" t="s">
        <v>568</v>
      </c>
      <c r="B40" s="248" t="s">
        <v>226</v>
      </c>
      <c r="C40" s="249">
        <f>+E40/D40</f>
        <v>68761.899980552174</v>
      </c>
      <c r="D40" s="249">
        <f>+D39</f>
        <v>6941.65</v>
      </c>
      <c r="E40" s="236">
        <f>NOTAS!B152+NOTAS!B154+NOTAS!B156+NOTAS!B158+NOTAS!B163+NOTAS!B168</f>
        <v>477321043</v>
      </c>
      <c r="F40" s="236">
        <f>NOTAS!C152+NOTAS!C154+NOTAS!C156+NOTAS!C158+NOTAS!C163+NOTAS!C168</f>
        <v>465740461</v>
      </c>
      <c r="G40" s="266"/>
    </row>
    <row r="41" spans="1:7">
      <c r="A41" s="210" t="s">
        <v>569</v>
      </c>
      <c r="B41" s="248" t="s">
        <v>226</v>
      </c>
      <c r="C41" s="249">
        <f>+E41/D41</f>
        <v>0</v>
      </c>
      <c r="D41" s="249">
        <f>+D40</f>
        <v>6941.65</v>
      </c>
      <c r="E41" s="236">
        <v>0</v>
      </c>
      <c r="F41" s="236">
        <v>0</v>
      </c>
      <c r="G41" s="266"/>
    </row>
    <row r="42" spans="1:7">
      <c r="A42" s="210" t="s">
        <v>570</v>
      </c>
      <c r="B42" s="248" t="s">
        <v>226</v>
      </c>
      <c r="C42" s="249">
        <f>+E42/D42</f>
        <v>0</v>
      </c>
      <c r="D42" s="249">
        <f>+D41</f>
        <v>6941.65</v>
      </c>
      <c r="E42" s="236">
        <v>0</v>
      </c>
      <c r="F42" s="236">
        <v>0</v>
      </c>
      <c r="G42" s="266"/>
    </row>
    <row r="43" spans="1:7">
      <c r="A43" s="210"/>
      <c r="B43" s="248"/>
      <c r="C43" s="249"/>
      <c r="D43" s="334"/>
      <c r="E43" s="236"/>
      <c r="F43" s="236"/>
    </row>
    <row r="44" spans="1:7">
      <c r="A44" s="233" t="s">
        <v>172</v>
      </c>
      <c r="B44" s="254"/>
      <c r="C44" s="255">
        <f>SUM(C34:C43)</f>
        <v>80773.870045306234</v>
      </c>
      <c r="D44" s="267"/>
      <c r="E44" s="257">
        <f>SUM(E34:E43)</f>
        <v>560703935</v>
      </c>
      <c r="F44" s="257">
        <f>SUM(F34:F43)</f>
        <v>502091777</v>
      </c>
    </row>
    <row r="45" spans="1:7">
      <c r="A45" s="208"/>
      <c r="B45" s="258"/>
      <c r="C45" s="268"/>
      <c r="D45" s="209"/>
      <c r="E45" s="209"/>
      <c r="F45" s="209"/>
    </row>
    <row r="46" spans="1:7">
      <c r="A46" s="192" t="s">
        <v>234</v>
      </c>
      <c r="B46" s="248"/>
      <c r="C46" s="249"/>
      <c r="D46" s="236"/>
      <c r="E46" s="236"/>
      <c r="F46" s="236"/>
    </row>
    <row r="47" spans="1:7">
      <c r="A47" s="210" t="s">
        <v>571</v>
      </c>
      <c r="B47" s="248" t="s">
        <v>226</v>
      </c>
      <c r="C47" s="249">
        <f>+E47/D47</f>
        <v>3833.909949363624</v>
      </c>
      <c r="D47" s="249">
        <f>+D39</f>
        <v>6941.65</v>
      </c>
      <c r="E47" s="236">
        <f>+NOTAS!B194+NOTAS!B196+NOTAS!B197+NOTAS!B192+NOTAS!B193</f>
        <v>26613661</v>
      </c>
      <c r="F47" s="236">
        <f>+NOTAS!C194+NOTAS!C196+NOTAS!C197+NOTAS!C192+NOTAS!C193</f>
        <v>99131331</v>
      </c>
    </row>
    <row r="48" spans="1:7">
      <c r="A48" s="210"/>
      <c r="B48" s="210"/>
      <c r="C48" s="249"/>
      <c r="D48" s="243"/>
      <c r="E48" s="236"/>
      <c r="F48" s="236"/>
    </row>
    <row r="49" spans="1:6">
      <c r="A49" s="233" t="s">
        <v>230</v>
      </c>
      <c r="B49" s="233"/>
      <c r="C49" s="255">
        <f>SUM(C45:C48)</f>
        <v>3833.909949363624</v>
      </c>
      <c r="D49" s="267"/>
      <c r="E49" s="257">
        <f>SUM(E45:E48)</f>
        <v>26613661</v>
      </c>
      <c r="F49" s="257">
        <f>SUM(F45:F48)</f>
        <v>99131331</v>
      </c>
    </row>
    <row r="50" spans="1:6">
      <c r="A50" s="259"/>
      <c r="B50" s="259"/>
      <c r="C50" s="269"/>
      <c r="D50" s="270"/>
      <c r="E50" s="261"/>
      <c r="F50" s="261"/>
    </row>
    <row r="51" spans="1:6">
      <c r="A51" s="191" t="s">
        <v>232</v>
      </c>
      <c r="B51" s="271"/>
      <c r="C51" s="263">
        <f>+C44+C49</f>
        <v>84607.779994669865</v>
      </c>
      <c r="D51" s="264"/>
      <c r="E51" s="265">
        <f>+E44+E49</f>
        <v>587317596</v>
      </c>
      <c r="F51" s="265">
        <f>+F44+F49</f>
        <v>601223108</v>
      </c>
    </row>
    <row r="53" spans="1:6">
      <c r="A53" s="504"/>
      <c r="B53" s="504"/>
      <c r="C53" s="504"/>
      <c r="D53" s="504"/>
      <c r="E53" s="504"/>
      <c r="F53" s="504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N49"/>
  <sheetViews>
    <sheetView showGridLines="0" topLeftCell="A31" zoomScaleNormal="100" workbookViewId="0">
      <selection activeCell="A42" sqref="A42"/>
    </sheetView>
  </sheetViews>
  <sheetFormatPr baseColWidth="10" defaultColWidth="11.5546875" defaultRowHeight="12.75"/>
  <cols>
    <col min="1" max="1" width="24.88671875" style="158" customWidth="1"/>
    <col min="2" max="5" width="15.5546875" style="158" customWidth="1"/>
    <col min="6" max="6" width="11.77734375" style="158" bestFit="1" customWidth="1"/>
    <col min="7" max="7" width="10.44140625" style="158" customWidth="1"/>
    <col min="8" max="8" width="10.6640625" style="158" customWidth="1"/>
    <col min="9" max="9" width="14" style="158" bestFit="1" customWidth="1"/>
    <col min="10" max="10" width="15.5546875" style="158" customWidth="1"/>
    <col min="11" max="11" width="12.44140625" style="158" bestFit="1" customWidth="1"/>
    <col min="12" max="12" width="16.44140625" style="158" customWidth="1"/>
    <col min="13" max="13" width="3.88671875" style="158" customWidth="1"/>
    <col min="14" max="14" width="10.77734375" style="158" customWidth="1"/>
    <col min="15" max="15" width="9.77734375" style="158" customWidth="1"/>
    <col min="16" max="16384" width="11.5546875" style="158"/>
  </cols>
  <sheetData>
    <row r="2" spans="1:11" ht="21.75" customHeight="1">
      <c r="I2" s="485" t="s">
        <v>235</v>
      </c>
      <c r="J2" s="485"/>
    </row>
    <row r="3" spans="1:11" ht="23.25">
      <c r="A3" s="492" t="s">
        <v>56</v>
      </c>
      <c r="B3" s="492"/>
      <c r="C3" s="492"/>
      <c r="D3" s="492"/>
      <c r="E3" s="492"/>
      <c r="F3" s="492"/>
      <c r="G3" s="492"/>
      <c r="H3" s="492"/>
      <c r="I3" s="492"/>
      <c r="J3" s="492"/>
    </row>
    <row r="4" spans="1:11" ht="23.25">
      <c r="A4" s="492" t="s">
        <v>588</v>
      </c>
      <c r="B4" s="492"/>
      <c r="C4" s="492"/>
      <c r="D4" s="492"/>
      <c r="E4" s="492"/>
      <c r="F4" s="492"/>
      <c r="G4" s="492"/>
      <c r="H4" s="492"/>
      <c r="I4" s="492"/>
      <c r="J4" s="492"/>
    </row>
    <row r="5" spans="1:11" ht="20.25">
      <c r="A5" s="500" t="s">
        <v>55</v>
      </c>
      <c r="B5" s="500"/>
      <c r="C5" s="500"/>
      <c r="D5" s="500"/>
      <c r="E5" s="500"/>
      <c r="F5" s="500"/>
      <c r="G5" s="500"/>
      <c r="H5" s="500"/>
      <c r="I5" s="500"/>
      <c r="J5" s="500"/>
    </row>
    <row r="7" spans="1:11" ht="26.25">
      <c r="A7" s="494" t="s">
        <v>236</v>
      </c>
      <c r="B7" s="494"/>
      <c r="C7" s="494"/>
      <c r="D7" s="494"/>
      <c r="E7" s="494"/>
      <c r="F7" s="494"/>
      <c r="G7" s="494"/>
      <c r="H7" s="494"/>
      <c r="I7" s="494"/>
      <c r="J7" s="494"/>
    </row>
    <row r="10" spans="1:11" ht="48" customHeight="1">
      <c r="A10" s="222" t="s">
        <v>181</v>
      </c>
      <c r="B10" s="272" t="s">
        <v>237</v>
      </c>
      <c r="C10" s="272" t="s">
        <v>238</v>
      </c>
      <c r="D10" s="272" t="s">
        <v>239</v>
      </c>
      <c r="E10" s="272" t="s">
        <v>524</v>
      </c>
      <c r="F10" s="272" t="s">
        <v>380</v>
      </c>
      <c r="G10" s="272" t="s">
        <v>381</v>
      </c>
      <c r="H10" s="272" t="s">
        <v>382</v>
      </c>
      <c r="I10" s="272" t="s">
        <v>240</v>
      </c>
      <c r="J10" s="272" t="s">
        <v>241</v>
      </c>
    </row>
    <row r="11" spans="1:11" s="275" customFormat="1">
      <c r="A11" s="273" t="s">
        <v>242</v>
      </c>
      <c r="B11" s="403">
        <v>211204702</v>
      </c>
      <c r="C11" s="403"/>
      <c r="D11" s="403">
        <f>128190116+21928390+158325000+279347429</f>
        <v>587790935</v>
      </c>
      <c r="E11" s="403"/>
      <c r="F11" s="403"/>
      <c r="G11" s="403"/>
      <c r="H11" s="403"/>
      <c r="I11" s="274">
        <f>SUM(B11:H11)</f>
        <v>798995637</v>
      </c>
      <c r="J11" s="274">
        <v>1047983425</v>
      </c>
    </row>
    <row r="12" spans="1:11" s="275" customFormat="1">
      <c r="A12" s="273" t="s">
        <v>243</v>
      </c>
      <c r="B12" s="403">
        <f>35958356+17600391+1096420+3289259+2339028+1575823</f>
        <v>61859277</v>
      </c>
      <c r="C12" s="403"/>
      <c r="D12" s="403">
        <f>21151370+10682513+3618180+1827368+26123625+13193750+46212928+23278953+730946-120606</f>
        <v>146699027</v>
      </c>
      <c r="E12" s="403"/>
      <c r="F12" s="403"/>
      <c r="G12" s="403"/>
      <c r="H12" s="403"/>
      <c r="I12" s="274">
        <f t="shared" ref="I12:I33" si="0">SUM(B12:H12)</f>
        <v>208558304</v>
      </c>
      <c r="J12" s="274">
        <v>262730845</v>
      </c>
      <c r="K12" s="276"/>
    </row>
    <row r="13" spans="1:11" s="275" customFormat="1">
      <c r="A13" s="273" t="s">
        <v>244</v>
      </c>
      <c r="B13" s="403">
        <v>129298107</v>
      </c>
      <c r="C13" s="403"/>
      <c r="D13" s="403">
        <v>576329432</v>
      </c>
      <c r="E13" s="403"/>
      <c r="F13" s="403"/>
      <c r="G13" s="403"/>
      <c r="H13" s="403"/>
      <c r="I13" s="274">
        <f t="shared" si="0"/>
        <v>705627539</v>
      </c>
      <c r="J13" s="274">
        <v>620543198</v>
      </c>
      <c r="K13" s="276"/>
    </row>
    <row r="14" spans="1:11" s="275" customFormat="1">
      <c r="A14" s="273" t="s">
        <v>245</v>
      </c>
      <c r="B14" s="403"/>
      <c r="C14" s="403">
        <v>152750000</v>
      </c>
      <c r="D14" s="403"/>
      <c r="E14" s="403"/>
      <c r="F14" s="403"/>
      <c r="G14" s="403"/>
      <c r="H14" s="403"/>
      <c r="I14" s="274">
        <f t="shared" si="0"/>
        <v>152750000</v>
      </c>
      <c r="J14" s="274">
        <v>156000000</v>
      </c>
      <c r="K14" s="276"/>
    </row>
    <row r="15" spans="1:11" s="275" customFormat="1">
      <c r="A15" s="273" t="s">
        <v>246</v>
      </c>
      <c r="B15" s="403"/>
      <c r="C15" s="403"/>
      <c r="D15" s="403">
        <f>617801063+179733686+86656367+611596088+4308672+7534325+11669091+1798091</f>
        <v>1521097383</v>
      </c>
      <c r="E15" s="403"/>
      <c r="F15" s="403"/>
      <c r="G15" s="403"/>
      <c r="H15" s="403"/>
      <c r="I15" s="274">
        <f t="shared" si="0"/>
        <v>1521097383</v>
      </c>
      <c r="J15" s="274">
        <v>204887413</v>
      </c>
      <c r="K15" s="276"/>
    </row>
    <row r="16" spans="1:11" s="275" customFormat="1">
      <c r="A16" s="273" t="s">
        <v>247</v>
      </c>
      <c r="B16" s="403"/>
      <c r="C16" s="403"/>
      <c r="D16" s="403">
        <f>393110254+140551524+6677572+13812928+4981998+1634827</f>
        <v>560769103</v>
      </c>
      <c r="E16" s="403"/>
      <c r="F16" s="403"/>
      <c r="G16" s="403"/>
      <c r="H16" s="403"/>
      <c r="I16" s="274">
        <f t="shared" si="0"/>
        <v>560769103</v>
      </c>
      <c r="J16" s="274">
        <v>1008027910</v>
      </c>
      <c r="K16" s="276"/>
    </row>
    <row r="17" spans="1:11" s="275" customFormat="1">
      <c r="A17" s="273" t="s">
        <v>248</v>
      </c>
      <c r="B17" s="403"/>
      <c r="C17" s="403">
        <v>6673762</v>
      </c>
      <c r="D17" s="403">
        <v>21578452</v>
      </c>
      <c r="E17" s="403"/>
      <c r="F17" s="403"/>
      <c r="G17" s="403"/>
      <c r="H17" s="403"/>
      <c r="I17" s="274">
        <f t="shared" si="0"/>
        <v>28252214</v>
      </c>
      <c r="J17" s="274">
        <v>25744022</v>
      </c>
      <c r="K17" s="276"/>
    </row>
    <row r="18" spans="1:11" s="275" customFormat="1">
      <c r="A18" s="273" t="s">
        <v>249</v>
      </c>
      <c r="B18" s="403"/>
      <c r="C18" s="403"/>
      <c r="D18" s="403">
        <v>42925355</v>
      </c>
      <c r="E18" s="403"/>
      <c r="F18" s="403"/>
      <c r="G18" s="403"/>
      <c r="H18" s="403"/>
      <c r="I18" s="274">
        <f t="shared" si="0"/>
        <v>42925355</v>
      </c>
      <c r="J18" s="274">
        <v>15611898</v>
      </c>
      <c r="K18" s="276"/>
    </row>
    <row r="19" spans="1:11" s="275" customFormat="1">
      <c r="A19" s="273" t="s">
        <v>250</v>
      </c>
      <c r="B19" s="403">
        <f>61818+60580312+28279895+30876659+3000000</f>
        <v>122798684</v>
      </c>
      <c r="C19" s="403"/>
      <c r="D19" s="403"/>
      <c r="E19" s="403"/>
      <c r="F19" s="403"/>
      <c r="G19" s="403"/>
      <c r="H19" s="403"/>
      <c r="I19" s="274">
        <f t="shared" si="0"/>
        <v>122798684</v>
      </c>
      <c r="J19" s="274">
        <v>385750342</v>
      </c>
      <c r="K19" s="276"/>
    </row>
    <row r="20" spans="1:11" s="275" customFormat="1">
      <c r="A20" s="273" t="s">
        <v>251</v>
      </c>
      <c r="B20" s="403">
        <v>8231029</v>
      </c>
      <c r="C20" s="403"/>
      <c r="D20" s="403"/>
      <c r="E20" s="403"/>
      <c r="F20" s="403"/>
      <c r="G20" s="403"/>
      <c r="H20" s="403"/>
      <c r="I20" s="274">
        <f t="shared" si="0"/>
        <v>8231029</v>
      </c>
      <c r="J20" s="274">
        <v>615150464</v>
      </c>
      <c r="K20" s="276"/>
    </row>
    <row r="21" spans="1:11" s="275" customFormat="1">
      <c r="A21" s="273" t="s">
        <v>252</v>
      </c>
      <c r="B21" s="403"/>
      <c r="C21" s="403"/>
      <c r="D21" s="403">
        <f>11206601+10091048</f>
        <v>21297649</v>
      </c>
      <c r="E21" s="403"/>
      <c r="F21" s="403"/>
      <c r="G21" s="403"/>
      <c r="H21" s="403"/>
      <c r="I21" s="274">
        <f t="shared" si="0"/>
        <v>21297649</v>
      </c>
      <c r="J21" s="274">
        <v>13178901</v>
      </c>
      <c r="K21" s="276"/>
    </row>
    <row r="22" spans="1:11" s="275" customFormat="1">
      <c r="A22" s="273" t="s">
        <v>253</v>
      </c>
      <c r="B22" s="403"/>
      <c r="C22" s="403">
        <f>68759094</f>
        <v>68759094</v>
      </c>
      <c r="D22" s="403">
        <f>627982674+33733986+5347936</f>
        <v>667064596</v>
      </c>
      <c r="E22" s="403"/>
      <c r="F22" s="403"/>
      <c r="G22" s="403"/>
      <c r="H22" s="403"/>
      <c r="I22" s="274">
        <f t="shared" si="0"/>
        <v>735823690</v>
      </c>
      <c r="J22" s="274">
        <v>829999151</v>
      </c>
      <c r="K22" s="276"/>
    </row>
    <row r="23" spans="1:11" s="275" customFormat="1">
      <c r="A23" s="273" t="s">
        <v>254</v>
      </c>
      <c r="B23" s="403"/>
      <c r="C23" s="403"/>
      <c r="D23" s="403">
        <v>9044237</v>
      </c>
      <c r="E23" s="403"/>
      <c r="F23" s="403"/>
      <c r="G23" s="403"/>
      <c r="H23" s="403"/>
      <c r="I23" s="274">
        <f t="shared" si="0"/>
        <v>9044237</v>
      </c>
      <c r="J23" s="274">
        <v>8068335</v>
      </c>
      <c r="K23" s="276"/>
    </row>
    <row r="24" spans="1:11" s="275" customFormat="1">
      <c r="A24" s="273" t="s">
        <v>255</v>
      </c>
      <c r="B24" s="403"/>
      <c r="C24" s="403"/>
      <c r="D24" s="403">
        <f>33108128+136364+12723867</f>
        <v>45968359</v>
      </c>
      <c r="E24" s="403"/>
      <c r="F24" s="403"/>
      <c r="G24" s="403"/>
      <c r="H24" s="403"/>
      <c r="I24" s="274">
        <f t="shared" si="0"/>
        <v>45968359</v>
      </c>
      <c r="J24" s="274">
        <v>0</v>
      </c>
      <c r="K24" s="276"/>
    </row>
    <row r="25" spans="1:11" s="275" customFormat="1">
      <c r="A25" s="273" t="s">
        <v>256</v>
      </c>
      <c r="B25" s="403"/>
      <c r="C25" s="403"/>
      <c r="D25" s="403"/>
      <c r="E25" s="403"/>
      <c r="F25" s="403">
        <f>1905188094+1695287469</f>
        <v>3600475563</v>
      </c>
      <c r="G25" s="403"/>
      <c r="H25" s="403"/>
      <c r="I25" s="274">
        <f t="shared" si="0"/>
        <v>3600475563</v>
      </c>
      <c r="J25" s="274">
        <v>3561555048</v>
      </c>
      <c r="K25" s="276"/>
    </row>
    <row r="26" spans="1:11" s="275" customFormat="1">
      <c r="A26" s="273" t="s">
        <v>257</v>
      </c>
      <c r="B26" s="403"/>
      <c r="C26" s="403"/>
      <c r="D26" s="403">
        <f>39804030+7384534+14098599+2303605</f>
        <v>63590768</v>
      </c>
      <c r="E26" s="403"/>
      <c r="F26" s="403"/>
      <c r="G26" s="403"/>
      <c r="H26" s="403"/>
      <c r="I26" s="274">
        <f t="shared" si="0"/>
        <v>63590768</v>
      </c>
      <c r="J26" s="274">
        <v>27679548</v>
      </c>
      <c r="K26" s="276"/>
    </row>
    <row r="27" spans="1:11" s="275" customFormat="1">
      <c r="A27" s="273" t="s">
        <v>258</v>
      </c>
      <c r="B27" s="403"/>
      <c r="C27" s="403"/>
      <c r="D27" s="403"/>
      <c r="E27" s="403"/>
      <c r="F27" s="403"/>
      <c r="G27" s="403"/>
      <c r="H27" s="403"/>
      <c r="I27" s="274">
        <f t="shared" si="0"/>
        <v>0</v>
      </c>
      <c r="J27" s="274">
        <v>302232</v>
      </c>
      <c r="K27" s="276"/>
    </row>
    <row r="28" spans="1:11" s="275" customFormat="1">
      <c r="A28" s="273" t="s">
        <v>259</v>
      </c>
      <c r="B28" s="403"/>
      <c r="C28" s="403">
        <f>172985780+198853560+90712517</f>
        <v>462551857</v>
      </c>
      <c r="D28" s="403"/>
      <c r="E28" s="403"/>
      <c r="F28" s="403"/>
      <c r="G28" s="403"/>
      <c r="H28" s="403"/>
      <c r="I28" s="274">
        <f t="shared" si="0"/>
        <v>462551857</v>
      </c>
      <c r="J28" s="274">
        <v>224128534</v>
      </c>
      <c r="K28" s="276"/>
    </row>
    <row r="29" spans="1:11" s="275" customFormat="1">
      <c r="A29" s="273" t="s">
        <v>285</v>
      </c>
      <c r="B29" s="403"/>
      <c r="C29" s="403"/>
      <c r="D29" s="403"/>
      <c r="E29" s="403"/>
      <c r="F29" s="403"/>
      <c r="G29" s="403">
        <v>213079482</v>
      </c>
      <c r="H29" s="403"/>
      <c r="I29" s="274">
        <f t="shared" si="0"/>
        <v>213079482</v>
      </c>
      <c r="J29" s="274">
        <v>907482346</v>
      </c>
      <c r="K29" s="276"/>
    </row>
    <row r="30" spans="1:11" s="275" customFormat="1">
      <c r="A30" s="273" t="s">
        <v>427</v>
      </c>
      <c r="B30" s="403"/>
      <c r="C30" s="403"/>
      <c r="D30" s="403"/>
      <c r="E30" s="403"/>
      <c r="F30" s="403"/>
      <c r="G30" s="403"/>
      <c r="H30" s="403">
        <v>76025545</v>
      </c>
      <c r="I30" s="274">
        <f t="shared" si="0"/>
        <v>76025545</v>
      </c>
      <c r="J30" s="274">
        <v>404894190</v>
      </c>
      <c r="K30" s="276"/>
    </row>
    <row r="31" spans="1:11" s="275" customFormat="1">
      <c r="A31" s="273" t="s">
        <v>260</v>
      </c>
      <c r="B31" s="403"/>
      <c r="C31" s="403"/>
      <c r="D31" s="403"/>
      <c r="E31" s="403"/>
      <c r="F31" s="403">
        <v>300544658</v>
      </c>
      <c r="G31" s="403"/>
      <c r="H31" s="403"/>
      <c r="I31" s="274">
        <f t="shared" si="0"/>
        <v>300544658</v>
      </c>
      <c r="J31" s="274">
        <v>479453153</v>
      </c>
      <c r="K31" s="276"/>
    </row>
    <row r="32" spans="1:11" s="275" customFormat="1">
      <c r="A32" s="273" t="s">
        <v>261</v>
      </c>
      <c r="B32" s="403"/>
      <c r="C32" s="403"/>
      <c r="D32" s="403">
        <v>3293637</v>
      </c>
      <c r="E32" s="403"/>
      <c r="F32" s="403"/>
      <c r="G32" s="403"/>
      <c r="H32" s="403"/>
      <c r="I32" s="274">
        <f t="shared" si="0"/>
        <v>3293637</v>
      </c>
      <c r="J32" s="274">
        <v>5485078</v>
      </c>
      <c r="K32" s="276"/>
    </row>
    <row r="33" spans="1:14" s="275" customFormat="1">
      <c r="A33" s="273" t="s">
        <v>262</v>
      </c>
      <c r="B33" s="403">
        <f>28136362+310330+88230592+6100001+53855732+3972727+567728+121107501+6818182+3633769+230000+75335347+18636618+52850939+57696345</f>
        <v>517482173</v>
      </c>
      <c r="C33" s="403">
        <f>229125000+15181200+18202919</f>
        <v>262509119</v>
      </c>
      <c r="D33" s="403">
        <f>1600200+22930684+45218182+50234112+18977274+7193719+200000+9500000+57821336+163636+2400000+50448417+130800+15599933+2717170+43087740+8677680+48779+5114545</f>
        <v>342064207</v>
      </c>
      <c r="E33" s="403"/>
      <c r="F33" s="403">
        <v>221561991</v>
      </c>
      <c r="G33" s="403"/>
      <c r="H33" s="403"/>
      <c r="I33" s="274">
        <f t="shared" si="0"/>
        <v>1343617490</v>
      </c>
      <c r="J33" s="274">
        <v>3770986978</v>
      </c>
      <c r="K33" s="276"/>
    </row>
    <row r="34" spans="1:14" ht="24.75" customHeight="1">
      <c r="A34" s="356" t="s">
        <v>428</v>
      </c>
      <c r="B34" s="277">
        <f t="shared" ref="B34:H34" si="1">SUM(B11:B33)</f>
        <v>1050873972</v>
      </c>
      <c r="C34" s="277">
        <f>SUM(C11:C33)</f>
        <v>953243832</v>
      </c>
      <c r="D34" s="277">
        <f t="shared" si="1"/>
        <v>4609513140</v>
      </c>
      <c r="E34" s="277">
        <f t="shared" si="1"/>
        <v>0</v>
      </c>
      <c r="F34" s="277">
        <f t="shared" si="1"/>
        <v>4122582212</v>
      </c>
      <c r="G34" s="277">
        <f t="shared" si="1"/>
        <v>213079482</v>
      </c>
      <c r="H34" s="277">
        <f t="shared" si="1"/>
        <v>76025545</v>
      </c>
      <c r="I34" s="277">
        <f>SUM(I11:I33)</f>
        <v>11025318183</v>
      </c>
      <c r="J34" s="277">
        <v>0</v>
      </c>
      <c r="K34" s="278"/>
      <c r="L34" s="340"/>
    </row>
    <row r="35" spans="1:14" ht="32.25" customHeight="1">
      <c r="A35" s="357" t="s">
        <v>263</v>
      </c>
      <c r="B35" s="279">
        <v>1689638245</v>
      </c>
      <c r="C35" s="279">
        <v>867755119</v>
      </c>
      <c r="D35" s="279">
        <v>5989935057</v>
      </c>
      <c r="E35" s="279">
        <v>1940132962</v>
      </c>
      <c r="F35" s="279">
        <v>2775805092</v>
      </c>
      <c r="G35" s="279">
        <v>907482346</v>
      </c>
      <c r="H35" s="279">
        <v>404894190</v>
      </c>
      <c r="I35" s="277">
        <f>SUM(B35:H35)</f>
        <v>14575643011</v>
      </c>
      <c r="J35" s="279">
        <f>SUM(J11:J33)</f>
        <v>14575643011</v>
      </c>
      <c r="K35" s="439">
        <f>+I35-J35</f>
        <v>0</v>
      </c>
    </row>
    <row r="36" spans="1:14" ht="32.25" hidden="1" customHeight="1">
      <c r="A36" s="335"/>
      <c r="B36" s="239"/>
      <c r="C36" s="239"/>
      <c r="D36" s="239"/>
      <c r="E36" s="239"/>
      <c r="F36" s="239"/>
      <c r="G36" s="239"/>
      <c r="H36" s="239"/>
      <c r="I36" s="336">
        <f>+Resultados!D17+Resultados!D19+Resultados!D21+Resultados!D30+Resultados!D35+Resultados!D36</f>
        <v>-11025318183</v>
      </c>
      <c r="J36" s="239"/>
      <c r="K36" s="278"/>
    </row>
    <row r="37" spans="1:14" hidden="1">
      <c r="B37" s="340">
        <f>+Resultados!D21</f>
        <v>-1050873972</v>
      </c>
      <c r="C37" s="340">
        <f>+Resultados!D17</f>
        <v>-953243832</v>
      </c>
      <c r="D37" s="340">
        <f>+Resultados!D19</f>
        <v>-4609513140</v>
      </c>
      <c r="E37" s="340"/>
      <c r="F37" s="340">
        <f>+Resultados!D30</f>
        <v>-4122582212</v>
      </c>
      <c r="I37" s="252">
        <f>+I34+I36</f>
        <v>0</v>
      </c>
    </row>
    <row r="38" spans="1:14">
      <c r="B38" s="340"/>
      <c r="C38" s="340"/>
      <c r="D38" s="340"/>
      <c r="E38" s="340"/>
      <c r="F38" s="340"/>
      <c r="G38" s="252"/>
      <c r="H38" s="252"/>
      <c r="N38" s="278"/>
    </row>
    <row r="39" spans="1:14">
      <c r="B39" s="252"/>
      <c r="C39" s="252"/>
      <c r="D39" s="252"/>
      <c r="E39" s="252"/>
      <c r="F39" s="252"/>
      <c r="G39" s="252"/>
      <c r="H39" s="252"/>
      <c r="I39" s="252"/>
      <c r="N39" s="278"/>
    </row>
    <row r="40" spans="1:14">
      <c r="C40" s="252"/>
      <c r="I40" s="252"/>
      <c r="N40" s="278"/>
    </row>
    <row r="41" spans="1:14">
      <c r="N41" s="278"/>
    </row>
    <row r="42" spans="1:14">
      <c r="C42" s="252"/>
      <c r="N42" s="278"/>
    </row>
    <row r="43" spans="1:14">
      <c r="N43" s="278"/>
    </row>
    <row r="44" spans="1:14">
      <c r="N44" s="278"/>
    </row>
    <row r="45" spans="1:14">
      <c r="N45" s="278"/>
    </row>
    <row r="46" spans="1:14">
      <c r="N46" s="278"/>
    </row>
    <row r="47" spans="1:14">
      <c r="N47" s="278"/>
    </row>
    <row r="48" spans="1:14">
      <c r="N48" s="278"/>
    </row>
    <row r="49" spans="14:14">
      <c r="N49" s="278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28"/>
  <sheetViews>
    <sheetView showGridLines="0" topLeftCell="A7" zoomScale="80" zoomScaleNormal="80" workbookViewId="0">
      <selection activeCell="J19" sqref="J19"/>
    </sheetView>
  </sheetViews>
  <sheetFormatPr baseColWidth="10" defaultColWidth="11.5546875" defaultRowHeight="12.75"/>
  <cols>
    <col min="1" max="1" width="52.44140625" style="158" customWidth="1"/>
    <col min="2" max="3" width="20.44140625" style="158" customWidth="1"/>
    <col min="4" max="5" width="11.5546875" style="158"/>
    <col min="6" max="6" width="3.88671875" style="158" customWidth="1"/>
    <col min="7" max="7" width="10.77734375" style="158" customWidth="1"/>
    <col min="8" max="8" width="9.77734375" style="158" customWidth="1"/>
    <col min="9" max="16384" width="11.5546875" style="158"/>
  </cols>
  <sheetData>
    <row r="2" spans="1:7" ht="21.75" customHeight="1">
      <c r="B2" s="485" t="s">
        <v>264</v>
      </c>
      <c r="C2" s="485"/>
    </row>
    <row r="3" spans="1:7" ht="23.25">
      <c r="A3" s="492" t="s">
        <v>56</v>
      </c>
      <c r="B3" s="492"/>
      <c r="C3" s="492"/>
    </row>
    <row r="4" spans="1:7" ht="23.25">
      <c r="A4" s="492" t="s">
        <v>588</v>
      </c>
      <c r="B4" s="492"/>
      <c r="C4" s="492"/>
    </row>
    <row r="5" spans="1:7" ht="20.25">
      <c r="A5" s="500" t="s">
        <v>55</v>
      </c>
      <c r="B5" s="500"/>
      <c r="C5" s="500"/>
    </row>
    <row r="7" spans="1:7" ht="26.25">
      <c r="A7" s="494" t="s">
        <v>265</v>
      </c>
      <c r="B7" s="494"/>
      <c r="C7" s="494"/>
    </row>
    <row r="9" spans="1:7" ht="20.25">
      <c r="A9" s="507" t="s">
        <v>266</v>
      </c>
      <c r="B9" s="508" t="s">
        <v>269</v>
      </c>
      <c r="C9" s="508"/>
    </row>
    <row r="10" spans="1:7" ht="40.5">
      <c r="A10" s="507"/>
      <c r="B10" s="281" t="s">
        <v>267</v>
      </c>
      <c r="C10" s="281" t="s">
        <v>268</v>
      </c>
      <c r="G10" s="278"/>
    </row>
    <row r="11" spans="1:7">
      <c r="A11" s="176"/>
      <c r="B11" s="280"/>
      <c r="C11" s="223"/>
      <c r="G11" s="278"/>
    </row>
    <row r="12" spans="1:7" ht="15.75">
      <c r="A12" s="283"/>
      <c r="B12" s="210"/>
      <c r="C12" s="224"/>
      <c r="G12" s="278"/>
    </row>
    <row r="13" spans="1:7" ht="18.75">
      <c r="A13" s="285" t="s">
        <v>270</v>
      </c>
      <c r="B13" s="289">
        <v>0</v>
      </c>
      <c r="C13" s="290">
        <v>0</v>
      </c>
      <c r="G13" s="278"/>
    </row>
    <row r="14" spans="1:7" ht="18.75">
      <c r="A14" s="285"/>
      <c r="B14" s="289"/>
      <c r="C14" s="290"/>
      <c r="G14" s="278"/>
    </row>
    <row r="15" spans="1:7" ht="18.75">
      <c r="A15" s="285" t="s">
        <v>271</v>
      </c>
      <c r="B15" s="289">
        <f>+Resultados!D8</f>
        <v>11853267841</v>
      </c>
      <c r="C15" s="331">
        <f>+Resultados!F8</f>
        <v>21655078962</v>
      </c>
      <c r="G15" s="278"/>
    </row>
    <row r="16" spans="1:7" ht="18.75">
      <c r="A16" s="285"/>
      <c r="B16" s="289"/>
      <c r="C16" s="290"/>
      <c r="G16" s="278"/>
    </row>
    <row r="17" spans="1:7" ht="18.75">
      <c r="A17" s="285" t="s">
        <v>272</v>
      </c>
      <c r="B17" s="430">
        <v>30</v>
      </c>
      <c r="C17" s="290">
        <v>34</v>
      </c>
      <c r="G17" s="278"/>
    </row>
    <row r="18" spans="1:7" ht="18.75">
      <c r="A18" s="285"/>
      <c r="B18" s="289"/>
      <c r="C18" s="290"/>
      <c r="G18" s="278"/>
    </row>
    <row r="19" spans="1:7" ht="18.75">
      <c r="A19" s="285" t="s">
        <v>273</v>
      </c>
      <c r="B19" s="289">
        <v>0</v>
      </c>
      <c r="C19" s="290">
        <v>0</v>
      </c>
      <c r="G19" s="278"/>
    </row>
    <row r="20" spans="1:7" ht="18.75">
      <c r="A20" s="283"/>
      <c r="B20" s="289"/>
      <c r="C20" s="290"/>
      <c r="G20" s="278"/>
    </row>
    <row r="21" spans="1:7" ht="18.75">
      <c r="A21" s="283"/>
      <c r="B21" s="289"/>
      <c r="C21" s="290"/>
    </row>
    <row r="22" spans="1:7" ht="18.75">
      <c r="A22" s="283"/>
      <c r="B22" s="289"/>
      <c r="C22" s="290"/>
    </row>
    <row r="23" spans="1:7" ht="18.75">
      <c r="A23" s="284"/>
      <c r="B23" s="291"/>
      <c r="C23" s="292"/>
    </row>
    <row r="24" spans="1:7">
      <c r="A24" s="176"/>
      <c r="B24" s="282"/>
      <c r="C24" s="223"/>
    </row>
    <row r="25" spans="1:7" ht="15.75">
      <c r="A25" s="283" t="s">
        <v>276</v>
      </c>
      <c r="B25" s="195"/>
      <c r="C25" s="224"/>
    </row>
    <row r="26" spans="1:7" ht="15.75">
      <c r="A26" s="283" t="s">
        <v>274</v>
      </c>
      <c r="B26" s="195"/>
      <c r="C26" s="224"/>
    </row>
    <row r="27" spans="1:7" ht="15.75">
      <c r="A27" s="283"/>
      <c r="B27" s="195"/>
      <c r="C27" s="224"/>
    </row>
    <row r="28" spans="1:7" ht="15.75">
      <c r="A28" s="293" t="s">
        <v>275</v>
      </c>
      <c r="B28" s="160"/>
      <c r="C28" s="226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28"/>
  <sheetViews>
    <sheetView showGridLines="0" zoomScale="80" zoomScaleNormal="80" workbookViewId="0">
      <selection activeCell="G3" sqref="G3"/>
    </sheetView>
  </sheetViews>
  <sheetFormatPr baseColWidth="10" defaultColWidth="11.5546875" defaultRowHeight="12.75"/>
  <cols>
    <col min="1" max="1" width="23.6640625" style="158" customWidth="1"/>
    <col min="2" max="2" width="9.77734375" style="158" customWidth="1"/>
    <col min="3" max="3" width="23.6640625" style="158" customWidth="1"/>
    <col min="4" max="4" width="9.109375" style="158" customWidth="1"/>
    <col min="5" max="6" width="20.44140625" style="158" customWidth="1"/>
    <col min="7" max="8" width="11.5546875" style="158"/>
    <col min="9" max="9" width="3.88671875" style="158" customWidth="1"/>
    <col min="10" max="10" width="10.77734375" style="158" customWidth="1"/>
    <col min="11" max="11" width="9.77734375" style="158" customWidth="1"/>
    <col min="12" max="16384" width="11.5546875" style="158"/>
  </cols>
  <sheetData>
    <row r="2" spans="1:10" ht="21.75" customHeight="1">
      <c r="E2" s="485" t="s">
        <v>277</v>
      </c>
      <c r="F2" s="485"/>
    </row>
    <row r="3" spans="1:10" ht="23.25">
      <c r="A3" s="492" t="s">
        <v>56</v>
      </c>
      <c r="B3" s="492"/>
      <c r="C3" s="492"/>
      <c r="D3" s="492"/>
      <c r="E3" s="492"/>
      <c r="F3" s="492"/>
    </row>
    <row r="4" spans="1:10" ht="23.25">
      <c r="A4" s="492" t="s">
        <v>588</v>
      </c>
      <c r="B4" s="492"/>
      <c r="C4" s="492"/>
      <c r="D4" s="492"/>
      <c r="E4" s="492"/>
      <c r="F4" s="492"/>
    </row>
    <row r="5" spans="1:10" ht="20.25">
      <c r="A5" s="500" t="s">
        <v>55</v>
      </c>
      <c r="B5" s="500"/>
      <c r="C5" s="500"/>
      <c r="D5" s="500"/>
      <c r="E5" s="500"/>
      <c r="F5" s="500"/>
    </row>
    <row r="7" spans="1:10" ht="26.25">
      <c r="A7" s="494" t="s">
        <v>278</v>
      </c>
      <c r="B7" s="494"/>
      <c r="C7" s="494"/>
      <c r="D7" s="494"/>
      <c r="E7" s="494"/>
      <c r="F7" s="494"/>
    </row>
    <row r="9" spans="1:10" ht="27.75" customHeight="1">
      <c r="A9" s="513" t="s">
        <v>279</v>
      </c>
      <c r="B9" s="514"/>
      <c r="C9" s="514"/>
      <c r="D9" s="515"/>
      <c r="E9" s="519" t="s">
        <v>269</v>
      </c>
      <c r="F9" s="508"/>
    </row>
    <row r="10" spans="1:10" ht="40.5">
      <c r="A10" s="516"/>
      <c r="B10" s="517"/>
      <c r="C10" s="517"/>
      <c r="D10" s="518"/>
      <c r="E10" s="305" t="s">
        <v>267</v>
      </c>
      <c r="F10" s="281" t="s">
        <v>268</v>
      </c>
      <c r="J10" s="278"/>
    </row>
    <row r="11" spans="1:10">
      <c r="A11" s="176"/>
      <c r="B11" s="282"/>
      <c r="C11" s="282"/>
      <c r="D11" s="223"/>
      <c r="E11" s="296"/>
      <c r="F11" s="223"/>
      <c r="J11" s="278"/>
    </row>
    <row r="12" spans="1:10" ht="15.75">
      <c r="A12" s="283"/>
      <c r="B12" s="294"/>
      <c r="C12" s="294"/>
      <c r="D12" s="286"/>
      <c r="E12" s="224"/>
      <c r="F12" s="224"/>
      <c r="J12" s="278"/>
    </row>
    <row r="13" spans="1:10" ht="18.75">
      <c r="A13" s="285" t="s">
        <v>280</v>
      </c>
      <c r="B13" s="297"/>
      <c r="C13" s="297"/>
      <c r="D13" s="288"/>
      <c r="E13" s="307">
        <f>+Balance!C18/Balance!H18</f>
        <v>1.2633146344093549</v>
      </c>
      <c r="F13" s="307">
        <v>2.4</v>
      </c>
      <c r="J13" s="278"/>
    </row>
    <row r="14" spans="1:10" ht="18.75">
      <c r="A14" s="285"/>
      <c r="B14" s="297"/>
      <c r="C14" s="297"/>
      <c r="D14" s="288"/>
      <c r="E14" s="290"/>
      <c r="F14" s="290"/>
      <c r="J14" s="278"/>
    </row>
    <row r="15" spans="1:10" ht="18.75">
      <c r="A15" s="285" t="s">
        <v>281</v>
      </c>
      <c r="B15" s="297"/>
      <c r="C15" s="297"/>
      <c r="D15" s="288"/>
      <c r="E15" s="307">
        <f>+Balance!H28/Balance!H35</f>
        <v>9.7580601981505741E-2</v>
      </c>
      <c r="F15" s="307">
        <v>7.0000000000000007E-2</v>
      </c>
      <c r="J15" s="278"/>
    </row>
    <row r="16" spans="1:10" ht="18.75">
      <c r="A16" s="285"/>
      <c r="B16" s="297"/>
      <c r="C16" s="297"/>
      <c r="D16" s="288"/>
      <c r="E16" s="290"/>
      <c r="F16" s="290"/>
      <c r="J16" s="278"/>
    </row>
    <row r="17" spans="1:10" ht="18.75">
      <c r="A17" s="285" t="s">
        <v>282</v>
      </c>
      <c r="B17" s="297"/>
      <c r="C17" s="297"/>
      <c r="D17" s="288"/>
      <c r="E17" s="307">
        <f>+Resultados!D33/Balance!H31</f>
        <v>1.5644070753825883E-2</v>
      </c>
      <c r="F17" s="307">
        <v>0.08</v>
      </c>
      <c r="J17" s="278"/>
    </row>
    <row r="18" spans="1:10" ht="18.75">
      <c r="A18" s="283"/>
      <c r="B18" s="294"/>
      <c r="C18" s="294"/>
      <c r="D18" s="286"/>
      <c r="E18" s="290"/>
      <c r="F18" s="290"/>
    </row>
    <row r="19" spans="1:10" ht="18.75">
      <c r="A19" s="283"/>
      <c r="B19" s="294"/>
      <c r="C19" s="294"/>
      <c r="D19" s="286"/>
      <c r="E19" s="290"/>
      <c r="F19" s="290"/>
    </row>
    <row r="20" spans="1:10" ht="18.75">
      <c r="A20" s="284"/>
      <c r="B20" s="298"/>
      <c r="C20" s="298"/>
      <c r="D20" s="287"/>
      <c r="E20" s="292"/>
      <c r="F20" s="292"/>
    </row>
    <row r="21" spans="1:10" s="153" customFormat="1" ht="15.75">
      <c r="A21" s="294"/>
      <c r="B21" s="294"/>
      <c r="C21" s="294"/>
      <c r="D21" s="294"/>
      <c r="E21" s="299"/>
      <c r="F21" s="300"/>
    </row>
    <row r="22" spans="1:10" s="153" customFormat="1" ht="15.75">
      <c r="A22" s="283"/>
      <c r="B22" s="294"/>
      <c r="C22" s="294"/>
      <c r="D22" s="294"/>
      <c r="E22" s="509" t="s">
        <v>284</v>
      </c>
      <c r="F22" s="510"/>
    </row>
    <row r="23" spans="1:10" s="153" customFormat="1" ht="15.75">
      <c r="A23" s="302" t="s">
        <v>290</v>
      </c>
      <c r="B23" s="294"/>
      <c r="C23" s="304" t="s">
        <v>289</v>
      </c>
      <c r="D23" s="306" t="s">
        <v>288</v>
      </c>
      <c r="E23" s="511" t="s">
        <v>285</v>
      </c>
      <c r="F23" s="512"/>
    </row>
    <row r="24" spans="1:10" s="153" customFormat="1" ht="15.75">
      <c r="A24" s="301" t="s">
        <v>283</v>
      </c>
      <c r="B24" s="294"/>
      <c r="C24" s="303" t="s">
        <v>158</v>
      </c>
      <c r="D24" s="303"/>
      <c r="E24" s="509" t="s">
        <v>286</v>
      </c>
      <c r="F24" s="510"/>
    </row>
    <row r="25" spans="1:10" s="153" customFormat="1" ht="15.75">
      <c r="A25" s="283"/>
      <c r="B25" s="294"/>
      <c r="C25" s="294"/>
      <c r="D25" s="294"/>
      <c r="E25" s="509" t="s">
        <v>287</v>
      </c>
      <c r="F25" s="510"/>
    </row>
    <row r="26" spans="1:10" s="153" customFormat="1" ht="15.75">
      <c r="A26" s="283"/>
      <c r="B26" s="294"/>
      <c r="C26" s="294"/>
      <c r="D26" s="294"/>
      <c r="E26" s="294"/>
      <c r="F26" s="286"/>
    </row>
    <row r="27" spans="1:10" s="153" customFormat="1" ht="15.75">
      <c r="A27" s="283"/>
      <c r="B27" s="294"/>
      <c r="C27" s="294"/>
      <c r="D27" s="294"/>
      <c r="E27" s="294"/>
      <c r="F27" s="286"/>
    </row>
    <row r="28" spans="1:10" s="153" customFormat="1" ht="15.75">
      <c r="A28" s="293"/>
      <c r="B28" s="295"/>
      <c r="C28" s="295"/>
      <c r="D28" s="295"/>
      <c r="E28" s="298"/>
      <c r="F28" s="287"/>
    </row>
  </sheetData>
  <mergeCells count="11">
    <mergeCell ref="E22:F22"/>
    <mergeCell ref="E23:F23"/>
    <mergeCell ref="E24:F24"/>
    <mergeCell ref="E25:F25"/>
    <mergeCell ref="A9:D10"/>
    <mergeCell ref="E9:F9"/>
    <mergeCell ref="E2:F2"/>
    <mergeCell ref="A3:F3"/>
    <mergeCell ref="A4:F4"/>
    <mergeCell ref="A5:F5"/>
    <mergeCell ref="A7:F7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6"/>
  <sheetViews>
    <sheetView zoomScale="80" zoomScaleNormal="80" workbookViewId="0">
      <selection activeCell="M3" sqref="M3"/>
    </sheetView>
  </sheetViews>
  <sheetFormatPr baseColWidth="10" defaultRowHeight="15"/>
  <cols>
    <col min="1" max="5" width="11.5546875" style="367" customWidth="1"/>
    <col min="6" max="6" width="23.44140625" style="367" bestFit="1" customWidth="1"/>
    <col min="7" max="9" width="0" style="367" hidden="1" customWidth="1"/>
    <col min="10" max="10" width="11.5546875" style="367" customWidth="1"/>
    <col min="11" max="11" width="15.109375" style="367" bestFit="1" customWidth="1"/>
    <col min="12" max="12" width="11.21875" style="367" customWidth="1"/>
    <col min="13" max="13" width="11.5546875" style="367" customWidth="1"/>
    <col min="14" max="14" width="27" customWidth="1"/>
  </cols>
  <sheetData>
    <row r="1" spans="2:14" ht="15" customHeight="1">
      <c r="B1" s="371"/>
      <c r="C1" s="371"/>
      <c r="D1" s="371"/>
      <c r="E1" s="371"/>
      <c r="F1" s="371"/>
      <c r="G1" s="371"/>
      <c r="H1" s="371"/>
      <c r="I1" s="371"/>
      <c r="J1" s="520" t="s">
        <v>484</v>
      </c>
      <c r="K1" s="521"/>
      <c r="L1" s="521"/>
    </row>
    <row r="2" spans="2:14" ht="15" customHeight="1">
      <c r="B2" s="371"/>
      <c r="C2" s="371"/>
      <c r="D2" s="371"/>
      <c r="E2" s="371"/>
      <c r="F2" s="371"/>
      <c r="G2" s="371"/>
      <c r="H2" s="371"/>
      <c r="I2" s="371"/>
      <c r="J2" s="521"/>
      <c r="K2" s="521"/>
      <c r="L2" s="521"/>
    </row>
    <row r="3" spans="2:14"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2:14" ht="23.25">
      <c r="B4" s="520" t="s">
        <v>56</v>
      </c>
      <c r="C4" s="520"/>
      <c r="D4" s="520"/>
      <c r="E4" s="520"/>
      <c r="F4" s="520"/>
      <c r="G4" s="520"/>
      <c r="H4" s="520"/>
      <c r="I4" s="520"/>
      <c r="J4" s="520"/>
      <c r="K4" s="520"/>
      <c r="L4" s="520"/>
    </row>
    <row r="5" spans="2:14" ht="23.25">
      <c r="B5" s="520" t="s">
        <v>588</v>
      </c>
      <c r="C5" s="520"/>
      <c r="D5" s="520"/>
      <c r="E5" s="520"/>
      <c r="F5" s="520"/>
      <c r="G5" s="520"/>
      <c r="H5" s="520"/>
      <c r="I5" s="520"/>
      <c r="J5" s="520"/>
      <c r="K5" s="520"/>
      <c r="L5" s="520"/>
    </row>
    <row r="6" spans="2:14" ht="18.75">
      <c r="B6" s="524" t="s">
        <v>55</v>
      </c>
      <c r="C6" s="524"/>
      <c r="D6" s="524"/>
      <c r="E6" s="524"/>
      <c r="F6" s="524"/>
      <c r="G6" s="524"/>
      <c r="H6" s="524"/>
      <c r="I6" s="524"/>
      <c r="J6" s="524"/>
      <c r="K6" s="524"/>
      <c r="L6" s="524"/>
    </row>
    <row r="7" spans="2:14"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</row>
    <row r="8" spans="2:14" ht="26.25">
      <c r="B8" s="525" t="s">
        <v>526</v>
      </c>
      <c r="C8" s="525"/>
      <c r="D8" s="525"/>
      <c r="E8" s="525"/>
      <c r="F8" s="525"/>
      <c r="G8" s="525"/>
      <c r="H8" s="525"/>
      <c r="I8" s="525"/>
      <c r="J8" s="525"/>
      <c r="K8" s="525"/>
      <c r="L8" s="525"/>
    </row>
    <row r="9" spans="2:14" ht="41.25" customHeight="1">
      <c r="B9" s="544" t="s">
        <v>485</v>
      </c>
      <c r="C9" s="545"/>
      <c r="D9" s="545"/>
      <c r="E9" s="545"/>
      <c r="F9" s="546"/>
      <c r="G9" s="546"/>
      <c r="H9" s="546"/>
      <c r="I9" s="546"/>
      <c r="J9" s="547"/>
      <c r="K9" s="542" t="s">
        <v>220</v>
      </c>
      <c r="L9" s="543"/>
    </row>
    <row r="10" spans="2:14" ht="26.25" customHeight="1">
      <c r="B10" s="556" t="s">
        <v>486</v>
      </c>
      <c r="C10" s="557"/>
      <c r="D10" s="557"/>
      <c r="E10" s="557"/>
      <c r="F10" s="558"/>
      <c r="G10" s="558"/>
      <c r="H10" s="558"/>
      <c r="I10" s="558"/>
      <c r="J10" s="559"/>
      <c r="K10" s="548">
        <v>543373403</v>
      </c>
      <c r="L10" s="549"/>
    </row>
    <row r="11" spans="2:14" ht="23.25" customHeight="1">
      <c r="B11" s="526" t="s">
        <v>488</v>
      </c>
      <c r="C11" s="527"/>
      <c r="D11" s="527"/>
      <c r="E11" s="527"/>
      <c r="F11" s="527"/>
      <c r="G11" s="527"/>
      <c r="H11" s="527"/>
      <c r="I11" s="527"/>
      <c r="J11" s="528"/>
      <c r="K11" s="550" t="s">
        <v>487</v>
      </c>
      <c r="L11" s="551"/>
    </row>
    <row r="12" spans="2:14" ht="16.5" customHeight="1">
      <c r="B12" s="529"/>
      <c r="C12" s="530"/>
      <c r="D12" s="530"/>
      <c r="E12" s="530"/>
      <c r="F12" s="530"/>
      <c r="G12" s="530"/>
      <c r="H12" s="530"/>
      <c r="I12" s="530"/>
      <c r="J12" s="531"/>
      <c r="K12" s="372" t="s">
        <v>220</v>
      </c>
      <c r="L12" s="373" t="s">
        <v>489</v>
      </c>
    </row>
    <row r="13" spans="2:14" ht="15.75">
      <c r="B13" s="374"/>
      <c r="C13" s="375"/>
      <c r="D13" s="375"/>
      <c r="E13" s="375"/>
      <c r="F13" s="375"/>
      <c r="G13" s="375"/>
      <c r="H13" s="375"/>
      <c r="I13" s="375"/>
      <c r="J13" s="376"/>
      <c r="K13" s="538">
        <v>68766891</v>
      </c>
      <c r="L13" s="522">
        <f>K13/K19</f>
        <v>4.3756793609784309E-2</v>
      </c>
      <c r="N13" s="431"/>
    </row>
    <row r="14" spans="2:14" ht="18.75">
      <c r="B14" s="377" t="s">
        <v>490</v>
      </c>
      <c r="C14" s="378"/>
      <c r="D14" s="378"/>
      <c r="E14" s="378"/>
      <c r="F14" s="378"/>
      <c r="G14" s="378"/>
      <c r="H14" s="378"/>
      <c r="I14" s="378"/>
      <c r="J14" s="379"/>
      <c r="K14" s="539"/>
      <c r="L14" s="523"/>
    </row>
    <row r="15" spans="2:14" ht="18.75">
      <c r="B15" s="380"/>
      <c r="C15" s="381"/>
      <c r="D15" s="381"/>
      <c r="E15" s="381"/>
      <c r="F15" s="381"/>
      <c r="G15" s="381"/>
      <c r="H15" s="381"/>
      <c r="I15" s="381"/>
      <c r="J15" s="382"/>
      <c r="K15" s="538">
        <v>278387111</v>
      </c>
      <c r="L15" s="522">
        <f>K15/K19</f>
        <v>0.17713942251149778</v>
      </c>
    </row>
    <row r="16" spans="2:14" ht="18.75">
      <c r="B16" s="377" t="s">
        <v>491</v>
      </c>
      <c r="C16" s="378"/>
      <c r="D16" s="378"/>
      <c r="E16" s="378"/>
      <c r="F16" s="378"/>
      <c r="G16" s="378"/>
      <c r="H16" s="378"/>
      <c r="I16" s="378"/>
      <c r="J16" s="379"/>
      <c r="K16" s="539"/>
      <c r="L16" s="523"/>
    </row>
    <row r="17" spans="2:14" ht="18.75">
      <c r="B17" s="380"/>
      <c r="C17" s="381"/>
      <c r="D17" s="381"/>
      <c r="E17" s="381"/>
      <c r="F17" s="381"/>
      <c r="G17" s="381"/>
      <c r="H17" s="381"/>
      <c r="I17" s="381"/>
      <c r="J17" s="382"/>
      <c r="K17" s="540">
        <v>681043209</v>
      </c>
      <c r="L17" s="522">
        <f>K17/K19</f>
        <v>0.43335196200098969</v>
      </c>
    </row>
    <row r="18" spans="2:14" ht="18.75">
      <c r="B18" s="383" t="s">
        <v>492</v>
      </c>
      <c r="C18" s="384"/>
      <c r="D18" s="384"/>
      <c r="E18" s="384"/>
      <c r="F18" s="384"/>
      <c r="G18" s="384"/>
      <c r="H18" s="384"/>
      <c r="I18" s="384"/>
      <c r="J18" s="385"/>
      <c r="K18" s="541"/>
      <c r="L18" s="523"/>
    </row>
    <row r="19" spans="2:14" ht="15" customHeight="1">
      <c r="B19" s="532" t="s">
        <v>493</v>
      </c>
      <c r="C19" s="533"/>
      <c r="D19" s="533"/>
      <c r="E19" s="533"/>
      <c r="F19" s="533"/>
      <c r="G19" s="533"/>
      <c r="H19" s="533"/>
      <c r="I19" s="533"/>
      <c r="J19" s="534"/>
      <c r="K19" s="552">
        <f>K10+K13+K15+K17</f>
        <v>1571570614</v>
      </c>
      <c r="L19" s="554">
        <v>1</v>
      </c>
    </row>
    <row r="20" spans="2:14">
      <c r="B20" s="535"/>
      <c r="C20" s="536"/>
      <c r="D20" s="536"/>
      <c r="E20" s="536"/>
      <c r="F20" s="536"/>
      <c r="G20" s="536"/>
      <c r="H20" s="536"/>
      <c r="I20" s="536"/>
      <c r="J20" s="537"/>
      <c r="K20" s="553"/>
      <c r="L20" s="555"/>
      <c r="N20" s="337"/>
    </row>
    <row r="23" spans="2:14" ht="15.75">
      <c r="B23" s="567" t="s">
        <v>494</v>
      </c>
      <c r="C23" s="568"/>
      <c r="D23" s="568"/>
      <c r="E23" s="568"/>
      <c r="F23" s="568"/>
      <c r="G23" s="568"/>
      <c r="H23" s="568"/>
      <c r="I23" s="568"/>
      <c r="J23" s="565"/>
      <c r="K23" s="560"/>
      <c r="L23" s="561"/>
    </row>
    <row r="24" spans="2:14" ht="15.75">
      <c r="B24" s="569" t="s">
        <v>495</v>
      </c>
      <c r="C24" s="568"/>
      <c r="D24" s="568"/>
      <c r="E24" s="568"/>
      <c r="F24" s="568"/>
      <c r="G24" s="568"/>
      <c r="H24" s="568"/>
      <c r="I24" s="568"/>
      <c r="J24" s="565"/>
      <c r="K24" s="561"/>
      <c r="L24" s="561"/>
    </row>
    <row r="25" spans="2:14" ht="15.75">
      <c r="B25" s="560" t="s">
        <v>496</v>
      </c>
      <c r="C25" s="561"/>
      <c r="D25" s="561"/>
      <c r="E25" s="561"/>
      <c r="F25" s="561"/>
      <c r="G25" s="561"/>
      <c r="H25" s="561"/>
      <c r="I25" s="561"/>
      <c r="J25" s="561"/>
      <c r="K25" s="564" t="s">
        <v>501</v>
      </c>
      <c r="L25" s="565"/>
    </row>
    <row r="26" spans="2:14" ht="15.75">
      <c r="B26" s="560" t="s">
        <v>497</v>
      </c>
      <c r="C26" s="561"/>
      <c r="D26" s="561"/>
      <c r="E26" s="561"/>
      <c r="F26" s="561"/>
      <c r="G26" s="561"/>
      <c r="H26" s="561"/>
      <c r="I26" s="561"/>
      <c r="J26" s="561"/>
      <c r="K26" s="564" t="s">
        <v>502</v>
      </c>
      <c r="L26" s="565"/>
    </row>
    <row r="27" spans="2:14" ht="15.75">
      <c r="B27" s="562" t="s">
        <v>498</v>
      </c>
      <c r="C27" s="563"/>
      <c r="D27" s="563"/>
      <c r="E27" s="563"/>
      <c r="F27" s="563"/>
      <c r="G27" s="563"/>
      <c r="H27" s="563"/>
      <c r="I27" s="563"/>
      <c r="J27" s="563"/>
      <c r="K27" s="566" t="s">
        <v>503</v>
      </c>
      <c r="L27" s="534"/>
    </row>
    <row r="28" spans="2:14">
      <c r="B28" s="386"/>
      <c r="C28" s="387"/>
      <c r="D28" s="387"/>
      <c r="E28" s="388"/>
      <c r="F28" s="388"/>
      <c r="G28" s="388"/>
      <c r="H28" s="388"/>
      <c r="I28" s="388"/>
      <c r="J28" s="388"/>
      <c r="K28" s="388"/>
      <c r="L28" s="389"/>
    </row>
    <row r="29" spans="2:14" ht="15.75">
      <c r="B29" s="390" t="s">
        <v>506</v>
      </c>
      <c r="C29" s="391"/>
      <c r="D29" s="391"/>
      <c r="E29" s="392"/>
      <c r="F29" s="392"/>
      <c r="G29" s="392"/>
      <c r="H29" s="392"/>
      <c r="I29" s="392"/>
      <c r="J29" s="392"/>
      <c r="K29" s="392"/>
      <c r="L29" s="393"/>
    </row>
    <row r="30" spans="2:14" ht="15.75">
      <c r="B30" s="390" t="s">
        <v>481</v>
      </c>
      <c r="C30" s="391"/>
      <c r="D30" s="391"/>
      <c r="E30" s="392"/>
      <c r="F30" s="401">
        <f>NOTAS!B51</f>
        <v>-144327425</v>
      </c>
      <c r="G30" s="392"/>
      <c r="H30" s="392"/>
      <c r="I30" s="392"/>
      <c r="J30" s="392"/>
      <c r="K30" s="392"/>
      <c r="L30" s="393"/>
    </row>
    <row r="31" spans="2:14" ht="15.75">
      <c r="B31" s="390" t="s">
        <v>482</v>
      </c>
      <c r="C31" s="391"/>
      <c r="D31" s="391"/>
      <c r="E31" s="392"/>
      <c r="F31" s="401">
        <f>NOTAS!B52</f>
        <v>0</v>
      </c>
      <c r="G31" s="392"/>
      <c r="H31" s="392"/>
      <c r="I31" s="392"/>
      <c r="J31" s="392"/>
      <c r="K31" s="392"/>
      <c r="L31" s="393"/>
    </row>
    <row r="32" spans="2:14" ht="15.75">
      <c r="B32" s="390" t="s">
        <v>598</v>
      </c>
      <c r="C32" s="391"/>
      <c r="D32" s="391"/>
      <c r="E32" s="392"/>
      <c r="F32" s="401">
        <f>NOTAS!B129</f>
        <v>-102156481</v>
      </c>
      <c r="G32" s="392"/>
      <c r="H32" s="392"/>
      <c r="I32" s="392"/>
      <c r="J32" s="392"/>
      <c r="K32" s="392"/>
      <c r="L32" s="393"/>
    </row>
    <row r="33" spans="2:12" ht="15.75">
      <c r="B33" s="390" t="s">
        <v>504</v>
      </c>
      <c r="C33" s="391"/>
      <c r="D33" s="391"/>
      <c r="E33" s="392"/>
      <c r="F33" s="401">
        <f>SUM(F30:F32)</f>
        <v>-246483906</v>
      </c>
      <c r="G33" s="392"/>
      <c r="H33" s="392"/>
      <c r="I33" s="392"/>
      <c r="J33" s="392"/>
      <c r="K33" s="392"/>
      <c r="L33" s="393"/>
    </row>
    <row r="34" spans="2:12" ht="15.75">
      <c r="B34" s="390" t="s">
        <v>505</v>
      </c>
      <c r="C34" s="391"/>
      <c r="D34" s="391"/>
      <c r="E34" s="392"/>
      <c r="F34" s="401">
        <f>K19+F33</f>
        <v>1325086708</v>
      </c>
      <c r="G34" s="392"/>
      <c r="H34" s="392"/>
      <c r="I34" s="392"/>
      <c r="J34" s="392"/>
      <c r="K34" s="392"/>
      <c r="L34" s="393"/>
    </row>
    <row r="35" spans="2:12" ht="15.75">
      <c r="B35" s="390"/>
      <c r="C35" s="391"/>
      <c r="D35" s="391"/>
      <c r="E35" s="392"/>
      <c r="F35" s="401"/>
      <c r="G35" s="392"/>
      <c r="H35" s="392"/>
      <c r="I35" s="392"/>
      <c r="J35" s="392"/>
      <c r="K35" s="392"/>
      <c r="L35" s="393"/>
    </row>
    <row r="36" spans="2:12" ht="15.75">
      <c r="B36" s="394" t="s">
        <v>565</v>
      </c>
      <c r="C36" s="395"/>
      <c r="D36" s="395"/>
      <c r="E36" s="396"/>
      <c r="F36" s="400"/>
      <c r="G36" s="396"/>
      <c r="H36" s="396"/>
      <c r="I36" s="396"/>
      <c r="J36" s="396"/>
      <c r="K36" s="396"/>
      <c r="L36" s="397"/>
    </row>
  </sheetData>
  <mergeCells count="29"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J1:L2"/>
    <mergeCell ref="L13:L14"/>
    <mergeCell ref="L15:L16"/>
    <mergeCell ref="L17:L18"/>
    <mergeCell ref="B4:L4"/>
    <mergeCell ref="B5:L5"/>
    <mergeCell ref="B6:L6"/>
    <mergeCell ref="B8:L8"/>
    <mergeCell ref="B11:J12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67" customWidth="1"/>
    <col min="7" max="9" width="0" style="367" hidden="1" customWidth="1"/>
    <col min="10" max="10" width="11.5546875" style="367" customWidth="1"/>
    <col min="11" max="11" width="15.109375" style="367" bestFit="1" customWidth="1"/>
    <col min="12" max="12" width="11.21875" style="367" customWidth="1"/>
    <col min="13" max="16" width="11.5546875" style="367" customWidth="1"/>
  </cols>
  <sheetData>
    <row r="1" spans="2:12" ht="15" customHeight="1">
      <c r="B1" s="371"/>
      <c r="C1" s="371"/>
      <c r="D1" s="371"/>
      <c r="E1" s="371"/>
      <c r="F1" s="371"/>
      <c r="G1" s="371"/>
      <c r="H1" s="371"/>
      <c r="I1" s="371"/>
      <c r="J1" s="520" t="s">
        <v>484</v>
      </c>
      <c r="K1" s="521"/>
      <c r="L1" s="521"/>
    </row>
    <row r="2" spans="2:12" ht="15" customHeight="1">
      <c r="B2" s="371"/>
      <c r="C2" s="371"/>
      <c r="D2" s="371"/>
      <c r="E2" s="371"/>
      <c r="F2" s="371"/>
      <c r="G2" s="371"/>
      <c r="H2" s="371"/>
      <c r="I2" s="371"/>
      <c r="J2" s="521"/>
      <c r="K2" s="521"/>
      <c r="L2" s="521"/>
    </row>
    <row r="3" spans="2:12"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2:12" ht="23.25">
      <c r="B4" s="520" t="s">
        <v>56</v>
      </c>
      <c r="C4" s="520"/>
      <c r="D4" s="520"/>
      <c r="E4" s="520"/>
      <c r="F4" s="520"/>
      <c r="G4" s="520"/>
      <c r="H4" s="520"/>
      <c r="I4" s="520"/>
      <c r="J4" s="520"/>
      <c r="K4" s="520"/>
      <c r="L4" s="520"/>
    </row>
    <row r="5" spans="2:12" ht="23.25">
      <c r="B5" s="520" t="s">
        <v>461</v>
      </c>
      <c r="C5" s="520"/>
      <c r="D5" s="520"/>
      <c r="E5" s="520"/>
      <c r="F5" s="520"/>
      <c r="G5" s="520"/>
      <c r="H5" s="520"/>
      <c r="I5" s="520"/>
      <c r="J5" s="520"/>
      <c r="K5" s="520"/>
      <c r="L5" s="520"/>
    </row>
    <row r="6" spans="2:12" ht="18.75">
      <c r="B6" s="524" t="s">
        <v>55</v>
      </c>
      <c r="C6" s="524"/>
      <c r="D6" s="524"/>
      <c r="E6" s="524"/>
      <c r="F6" s="524"/>
      <c r="G6" s="524"/>
      <c r="H6" s="524"/>
      <c r="I6" s="524"/>
      <c r="J6" s="524"/>
      <c r="K6" s="524"/>
      <c r="L6" s="524"/>
    </row>
    <row r="7" spans="2:12"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</row>
    <row r="8" spans="2:12" ht="26.25">
      <c r="B8" s="494" t="s">
        <v>483</v>
      </c>
      <c r="C8" s="494"/>
      <c r="D8" s="494"/>
      <c r="E8" s="494"/>
      <c r="F8" s="494"/>
      <c r="G8" s="494"/>
      <c r="H8" s="494"/>
      <c r="I8" s="494"/>
      <c r="J8" s="494"/>
      <c r="K8" s="494"/>
      <c r="L8" s="494"/>
    </row>
    <row r="9" spans="2:12"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398"/>
    </row>
    <row r="10" spans="2:12" ht="41.25" customHeight="1">
      <c r="B10" s="544" t="s">
        <v>485</v>
      </c>
      <c r="C10" s="545"/>
      <c r="D10" s="545"/>
      <c r="E10" s="545"/>
      <c r="F10" s="546"/>
      <c r="G10" s="546"/>
      <c r="H10" s="546"/>
      <c r="I10" s="546"/>
      <c r="J10" s="547"/>
      <c r="K10" s="542" t="s">
        <v>220</v>
      </c>
      <c r="L10" s="543"/>
    </row>
    <row r="11" spans="2:12" ht="26.25" customHeight="1">
      <c r="B11" s="556" t="s">
        <v>486</v>
      </c>
      <c r="C11" s="557"/>
      <c r="D11" s="557"/>
      <c r="E11" s="557"/>
      <c r="F11" s="558"/>
      <c r="G11" s="558"/>
      <c r="H11" s="558"/>
      <c r="I11" s="558"/>
      <c r="J11" s="559"/>
      <c r="K11" s="548">
        <f>NOTAS!B53</f>
        <v>817855407</v>
      </c>
      <c r="L11" s="549"/>
    </row>
    <row r="12" spans="2:12" ht="23.25" customHeight="1">
      <c r="B12" s="526" t="s">
        <v>488</v>
      </c>
      <c r="C12" s="527"/>
      <c r="D12" s="527"/>
      <c r="E12" s="527"/>
      <c r="F12" s="527"/>
      <c r="G12" s="527"/>
      <c r="H12" s="527"/>
      <c r="I12" s="527"/>
      <c r="J12" s="528"/>
      <c r="K12" s="550" t="s">
        <v>487</v>
      </c>
      <c r="L12" s="551"/>
    </row>
    <row r="13" spans="2:12" ht="16.5" customHeight="1">
      <c r="B13" s="529"/>
      <c r="C13" s="530"/>
      <c r="D13" s="530"/>
      <c r="E13" s="530"/>
      <c r="F13" s="530"/>
      <c r="G13" s="530"/>
      <c r="H13" s="530"/>
      <c r="I13" s="530"/>
      <c r="J13" s="531"/>
      <c r="K13" s="399" t="s">
        <v>220</v>
      </c>
      <c r="L13" s="373" t="s">
        <v>489</v>
      </c>
    </row>
    <row r="14" spans="2:12" ht="15.75">
      <c r="B14" s="374"/>
      <c r="C14" s="375"/>
      <c r="D14" s="375"/>
      <c r="E14" s="375"/>
      <c r="F14" s="375"/>
      <c r="G14" s="375"/>
      <c r="H14" s="375"/>
      <c r="I14" s="375"/>
      <c r="J14" s="376"/>
      <c r="K14" s="570" t="s">
        <v>106</v>
      </c>
      <c r="L14" s="570" t="s">
        <v>106</v>
      </c>
    </row>
    <row r="15" spans="2:12" ht="18.75">
      <c r="B15" s="377" t="s">
        <v>490</v>
      </c>
      <c r="C15" s="378"/>
      <c r="D15" s="378"/>
      <c r="E15" s="378"/>
      <c r="F15" s="378"/>
      <c r="G15" s="378"/>
      <c r="H15" s="378"/>
      <c r="I15" s="378"/>
      <c r="J15" s="379"/>
      <c r="K15" s="571"/>
      <c r="L15" s="571"/>
    </row>
    <row r="16" spans="2:12" ht="18.75">
      <c r="B16" s="380"/>
      <c r="C16" s="381"/>
      <c r="D16" s="381"/>
      <c r="E16" s="381"/>
      <c r="F16" s="381"/>
      <c r="G16" s="381"/>
      <c r="H16" s="381"/>
      <c r="I16" s="381"/>
      <c r="J16" s="382"/>
      <c r="K16" s="570" t="s">
        <v>106</v>
      </c>
      <c r="L16" s="570" t="s">
        <v>106</v>
      </c>
    </row>
    <row r="17" spans="2:12" ht="18.75">
      <c r="B17" s="377" t="s">
        <v>491</v>
      </c>
      <c r="C17" s="378"/>
      <c r="D17" s="378"/>
      <c r="E17" s="378"/>
      <c r="F17" s="378"/>
      <c r="G17" s="378"/>
      <c r="H17" s="378"/>
      <c r="I17" s="378"/>
      <c r="J17" s="379"/>
      <c r="K17" s="571"/>
      <c r="L17" s="571"/>
    </row>
    <row r="18" spans="2:12" ht="18.75">
      <c r="B18" s="380"/>
      <c r="C18" s="381"/>
      <c r="D18" s="381"/>
      <c r="E18" s="381"/>
      <c r="F18" s="381"/>
      <c r="G18" s="381"/>
      <c r="H18" s="381"/>
      <c r="I18" s="381"/>
      <c r="J18" s="382"/>
      <c r="K18" s="540">
        <f>-NOTAS!B51-NOTAS!B52</f>
        <v>144327425</v>
      </c>
      <c r="L18" s="572">
        <f>K18*L20/K20</f>
        <v>15.00000002078607</v>
      </c>
    </row>
    <row r="19" spans="2:12" ht="18.75">
      <c r="B19" s="383" t="s">
        <v>492</v>
      </c>
      <c r="C19" s="384"/>
      <c r="D19" s="384"/>
      <c r="E19" s="384"/>
      <c r="F19" s="384"/>
      <c r="G19" s="384"/>
      <c r="H19" s="384"/>
      <c r="I19" s="384"/>
      <c r="J19" s="385"/>
      <c r="K19" s="541"/>
      <c r="L19" s="573"/>
    </row>
    <row r="20" spans="2:12" ht="15" customHeight="1">
      <c r="B20" s="532" t="s">
        <v>493</v>
      </c>
      <c r="C20" s="533"/>
      <c r="D20" s="533"/>
      <c r="E20" s="533"/>
      <c r="F20" s="533"/>
      <c r="G20" s="533"/>
      <c r="H20" s="533"/>
      <c r="I20" s="533"/>
      <c r="J20" s="534"/>
      <c r="K20" s="552">
        <f>K11+K18</f>
        <v>962182832</v>
      </c>
      <c r="L20" s="574">
        <v>100</v>
      </c>
    </row>
    <row r="21" spans="2:12">
      <c r="B21" s="535"/>
      <c r="C21" s="536"/>
      <c r="D21" s="536"/>
      <c r="E21" s="536"/>
      <c r="F21" s="536"/>
      <c r="G21" s="536"/>
      <c r="H21" s="536"/>
      <c r="I21" s="536"/>
      <c r="J21" s="537"/>
      <c r="K21" s="553"/>
      <c r="L21" s="575"/>
    </row>
    <row r="24" spans="2:12" ht="15.75">
      <c r="B24" s="567" t="s">
        <v>494</v>
      </c>
      <c r="C24" s="568"/>
      <c r="D24" s="568"/>
      <c r="E24" s="568"/>
      <c r="F24" s="568"/>
      <c r="G24" s="568"/>
      <c r="H24" s="568"/>
      <c r="I24" s="568"/>
      <c r="J24" s="565"/>
      <c r="K24" s="560"/>
      <c r="L24" s="561"/>
    </row>
    <row r="25" spans="2:12" ht="15.75">
      <c r="B25" s="569" t="s">
        <v>495</v>
      </c>
      <c r="C25" s="568"/>
      <c r="D25" s="568"/>
      <c r="E25" s="568"/>
      <c r="F25" s="568"/>
      <c r="G25" s="568"/>
      <c r="H25" s="568"/>
      <c r="I25" s="568"/>
      <c r="J25" s="565"/>
      <c r="K25" s="561"/>
      <c r="L25" s="561"/>
    </row>
    <row r="26" spans="2:12" ht="15.75">
      <c r="B26" s="560" t="s">
        <v>496</v>
      </c>
      <c r="C26" s="561"/>
      <c r="D26" s="561"/>
      <c r="E26" s="561"/>
      <c r="F26" s="561"/>
      <c r="G26" s="561"/>
      <c r="H26" s="561"/>
      <c r="I26" s="561"/>
      <c r="J26" s="561"/>
      <c r="K26" s="564" t="s">
        <v>499</v>
      </c>
      <c r="L26" s="565"/>
    </row>
    <row r="27" spans="2:12" ht="15.75">
      <c r="B27" s="560" t="s">
        <v>497</v>
      </c>
      <c r="C27" s="561"/>
      <c r="D27" s="561"/>
      <c r="E27" s="561"/>
      <c r="F27" s="561"/>
      <c r="G27" s="561"/>
      <c r="H27" s="561"/>
      <c r="I27" s="561"/>
      <c r="J27" s="561"/>
      <c r="K27" s="564" t="s">
        <v>499</v>
      </c>
      <c r="L27" s="565"/>
    </row>
    <row r="28" spans="2:12" ht="15.75">
      <c r="B28" s="562" t="s">
        <v>498</v>
      </c>
      <c r="C28" s="563"/>
      <c r="D28" s="563"/>
      <c r="E28" s="563"/>
      <c r="F28" s="563"/>
      <c r="G28" s="563"/>
      <c r="H28" s="563"/>
      <c r="I28" s="563"/>
      <c r="J28" s="563"/>
      <c r="K28" s="566" t="s">
        <v>499</v>
      </c>
      <c r="L28" s="534"/>
    </row>
    <row r="29" spans="2:12">
      <c r="B29" s="386"/>
      <c r="C29" s="387"/>
      <c r="D29" s="387"/>
      <c r="E29" s="388"/>
      <c r="F29" s="388"/>
      <c r="G29" s="388"/>
      <c r="H29" s="388"/>
      <c r="I29" s="388"/>
      <c r="J29" s="388"/>
      <c r="K29" s="388"/>
      <c r="L29" s="389"/>
    </row>
    <row r="30" spans="2:12" ht="15.75">
      <c r="B30" s="390" t="s">
        <v>500</v>
      </c>
      <c r="C30" s="391"/>
      <c r="D30" s="391"/>
      <c r="E30" s="392"/>
      <c r="F30" s="392"/>
      <c r="G30" s="392"/>
      <c r="H30" s="392"/>
      <c r="I30" s="392"/>
      <c r="J30" s="392"/>
      <c r="K30" s="392"/>
      <c r="L30" s="393"/>
    </row>
    <row r="31" spans="2:12" ht="15.75">
      <c r="B31" s="394"/>
      <c r="C31" s="395"/>
      <c r="D31" s="395"/>
      <c r="E31" s="396"/>
      <c r="F31" s="396"/>
      <c r="G31" s="396"/>
      <c r="H31" s="396"/>
      <c r="I31" s="396"/>
      <c r="J31" s="396"/>
      <c r="K31" s="396"/>
      <c r="L31" s="397"/>
    </row>
  </sheetData>
  <mergeCells count="29"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  <mergeCell ref="K16:K17"/>
    <mergeCell ref="L16:L17"/>
    <mergeCell ref="K18:K19"/>
    <mergeCell ref="L18:L19"/>
    <mergeCell ref="B20:J21"/>
    <mergeCell ref="K20:K21"/>
    <mergeCell ref="L20:L21"/>
    <mergeCell ref="B11:J11"/>
    <mergeCell ref="K11:L11"/>
    <mergeCell ref="B12:J13"/>
    <mergeCell ref="K12:L12"/>
    <mergeCell ref="K14:K15"/>
    <mergeCell ref="L14:L15"/>
    <mergeCell ref="B10:J10"/>
    <mergeCell ref="K10:L10"/>
    <mergeCell ref="J1:L2"/>
    <mergeCell ref="B4:L4"/>
    <mergeCell ref="B5:L5"/>
    <mergeCell ref="B6:L6"/>
    <mergeCell ref="B8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D3" sqref="D3"/>
    </sheetView>
  </sheetViews>
  <sheetFormatPr baseColWidth="10" defaultRowHeight="15"/>
  <cols>
    <col min="4" max="4" width="29.21875" style="337" customWidth="1"/>
  </cols>
  <sheetData>
    <row r="2" spans="1:4">
      <c r="D2" s="337">
        <v>1327929249</v>
      </c>
    </row>
    <row r="3" spans="1:4">
      <c r="A3" s="184" t="s">
        <v>455</v>
      </c>
      <c r="C3">
        <v>65.48</v>
      </c>
      <c r="D3" s="337">
        <f>D2*C3%</f>
        <v>869528072.24520004</v>
      </c>
    </row>
    <row r="4" spans="1:4">
      <c r="A4" s="181"/>
    </row>
    <row r="5" spans="1:4">
      <c r="A5" s="184" t="s">
        <v>456</v>
      </c>
      <c r="C5">
        <v>0.61</v>
      </c>
      <c r="D5" s="337">
        <f>D2*C5%</f>
        <v>8100368.418899999</v>
      </c>
    </row>
    <row r="6" spans="1:4">
      <c r="A6" s="181"/>
    </row>
    <row r="7" spans="1:4">
      <c r="A7" s="184" t="s">
        <v>457</v>
      </c>
      <c r="C7">
        <v>6.14</v>
      </c>
      <c r="D7" s="337">
        <f>D2*C7%</f>
        <v>81534855.888599992</v>
      </c>
    </row>
    <row r="8" spans="1:4">
      <c r="A8" s="181"/>
    </row>
    <row r="9" spans="1:4">
      <c r="A9" s="184" t="s">
        <v>458</v>
      </c>
      <c r="C9">
        <v>0.68</v>
      </c>
      <c r="D9" s="337">
        <f>D2*C9%</f>
        <v>9029918.8932000007</v>
      </c>
    </row>
    <row r="10" spans="1:4">
      <c r="A10" s="184"/>
    </row>
    <row r="11" spans="1:4">
      <c r="A11" s="184" t="s">
        <v>459</v>
      </c>
      <c r="C11">
        <v>27.08</v>
      </c>
      <c r="D11" s="337">
        <f>D2*C11%</f>
        <v>359603240.62919998</v>
      </c>
    </row>
    <row r="12" spans="1:4">
      <c r="D12" s="337">
        <f>SUM(D3:D11)</f>
        <v>1327796456.0750999</v>
      </c>
    </row>
    <row r="13" spans="1:4">
      <c r="D13" s="337">
        <f>D12-D2</f>
        <v>-132792.92490005493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topLeftCell="A25" zoomScale="80" zoomScaleNormal="80" workbookViewId="0">
      <selection activeCell="I22" sqref="I22"/>
    </sheetView>
  </sheetViews>
  <sheetFormatPr baseColWidth="10" defaultRowHeight="15"/>
  <cols>
    <col min="1" max="3" width="11.5546875" style="367" customWidth="1"/>
    <col min="4" max="4" width="8.21875" style="367" customWidth="1"/>
    <col min="5" max="5" width="9.21875" style="367" customWidth="1"/>
    <col min="6" max="6" width="11.88671875" style="367" customWidth="1"/>
    <col min="7" max="8" width="0" style="367" hidden="1" customWidth="1"/>
    <col min="9" max="9" width="17.21875" style="367" customWidth="1"/>
    <col min="10" max="10" width="13.44140625" style="367" customWidth="1"/>
    <col min="11" max="11" width="25.44140625" style="367" customWidth="1"/>
    <col min="12" max="12" width="11.5546875" style="367" customWidth="1"/>
    <col min="13" max="13" width="27" customWidth="1"/>
  </cols>
  <sheetData>
    <row r="1" spans="2:13" ht="15" customHeight="1">
      <c r="B1" s="371"/>
      <c r="C1" s="371"/>
      <c r="D1" s="371"/>
      <c r="E1" s="371"/>
      <c r="F1" s="371"/>
      <c r="G1" s="371"/>
      <c r="H1" s="371"/>
      <c r="I1" s="520" t="s">
        <v>584</v>
      </c>
      <c r="J1" s="521"/>
      <c r="K1" s="521"/>
    </row>
    <row r="2" spans="2:13" ht="15" customHeight="1">
      <c r="B2" s="371"/>
      <c r="C2" s="371"/>
      <c r="D2" s="371"/>
      <c r="E2" s="371"/>
      <c r="F2" s="371"/>
      <c r="G2" s="371"/>
      <c r="H2" s="371"/>
      <c r="I2" s="521"/>
      <c r="J2" s="521"/>
      <c r="K2" s="521"/>
    </row>
    <row r="3" spans="2:13"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2:13" ht="23.25">
      <c r="B4" s="520" t="s">
        <v>56</v>
      </c>
      <c r="C4" s="520"/>
      <c r="D4" s="520"/>
      <c r="E4" s="520"/>
      <c r="F4" s="520"/>
      <c r="G4" s="520"/>
      <c r="H4" s="520"/>
      <c r="I4" s="520"/>
      <c r="J4" s="520"/>
      <c r="K4" s="520"/>
    </row>
    <row r="5" spans="2:13" ht="23.25">
      <c r="B5" s="520" t="s">
        <v>588</v>
      </c>
      <c r="C5" s="520"/>
      <c r="D5" s="520"/>
      <c r="E5" s="520"/>
      <c r="F5" s="520"/>
      <c r="G5" s="520"/>
      <c r="H5" s="520"/>
      <c r="I5" s="520"/>
      <c r="J5" s="520"/>
      <c r="K5" s="520"/>
    </row>
    <row r="6" spans="2:13" ht="18.75">
      <c r="B6" s="524" t="s">
        <v>55</v>
      </c>
      <c r="C6" s="524"/>
      <c r="D6" s="524"/>
      <c r="E6" s="524"/>
      <c r="F6" s="524"/>
      <c r="G6" s="524"/>
      <c r="H6" s="524"/>
      <c r="I6" s="524"/>
      <c r="J6" s="524"/>
      <c r="K6" s="524"/>
    </row>
    <row r="7" spans="2:13">
      <c r="B7" s="371"/>
      <c r="C7" s="371"/>
      <c r="D7" s="371"/>
      <c r="E7" s="371"/>
      <c r="F7" s="371"/>
      <c r="G7" s="371"/>
      <c r="H7" s="371"/>
      <c r="I7" s="371"/>
      <c r="J7" s="371"/>
      <c r="K7" s="371"/>
    </row>
    <row r="8" spans="2:13" ht="26.25">
      <c r="B8" s="525" t="s">
        <v>591</v>
      </c>
      <c r="C8" s="525"/>
      <c r="D8" s="525"/>
      <c r="E8" s="525"/>
      <c r="F8" s="525"/>
      <c r="G8" s="525"/>
      <c r="H8" s="525"/>
      <c r="I8" s="525"/>
      <c r="J8" s="525"/>
      <c r="K8" s="525"/>
    </row>
    <row r="9" spans="2:13" ht="41.25" customHeight="1">
      <c r="B9" s="513" t="s">
        <v>485</v>
      </c>
      <c r="C9" s="514"/>
      <c r="D9" s="514"/>
      <c r="E9" s="514"/>
      <c r="F9" s="514"/>
      <c r="G9" s="514"/>
      <c r="H9" s="514"/>
      <c r="I9" s="596" t="s">
        <v>577</v>
      </c>
      <c r="J9" s="580" t="s">
        <v>176</v>
      </c>
      <c r="K9" s="519"/>
    </row>
    <row r="10" spans="2:13" ht="41.25" customHeight="1">
      <c r="B10" s="516"/>
      <c r="C10" s="517"/>
      <c r="D10" s="517"/>
      <c r="E10" s="517"/>
      <c r="F10" s="517"/>
      <c r="G10" s="517"/>
      <c r="H10" s="517"/>
      <c r="I10" s="597"/>
      <c r="J10" s="449" t="s">
        <v>578</v>
      </c>
      <c r="K10" s="449" t="s">
        <v>579</v>
      </c>
    </row>
    <row r="11" spans="2:13" ht="38.25" customHeight="1">
      <c r="B11" s="598" t="s">
        <v>580</v>
      </c>
      <c r="C11" s="599"/>
      <c r="D11" s="599"/>
      <c r="E11" s="599"/>
      <c r="F11" s="599"/>
      <c r="G11" s="599"/>
      <c r="H11" s="599"/>
      <c r="I11" s="454">
        <v>986190603.99380004</v>
      </c>
      <c r="J11" s="454"/>
      <c r="K11" s="454"/>
    </row>
    <row r="12" spans="2:13" ht="23.25" customHeight="1">
      <c r="B12" s="452" t="s">
        <v>496</v>
      </c>
      <c r="C12" s="453"/>
      <c r="D12" s="453"/>
      <c r="E12" s="453"/>
      <c r="F12" s="453"/>
      <c r="G12" s="453"/>
      <c r="H12" s="453"/>
      <c r="I12" s="576">
        <v>260845750.1155</v>
      </c>
      <c r="J12" s="576"/>
      <c r="K12" s="578">
        <f>+I12/I22</f>
        <v>0.12308838652600088</v>
      </c>
    </row>
    <row r="13" spans="2:13" ht="16.5" customHeight="1">
      <c r="B13" s="450"/>
      <c r="C13" s="451"/>
      <c r="D13" s="451"/>
      <c r="E13" s="451"/>
      <c r="F13" s="451"/>
      <c r="G13" s="451"/>
      <c r="H13" s="451"/>
      <c r="I13" s="577"/>
      <c r="J13" s="577"/>
      <c r="K13" s="579"/>
    </row>
    <row r="14" spans="2:13" ht="15.75" customHeight="1">
      <c r="B14" s="600"/>
      <c r="C14" s="601"/>
      <c r="D14" s="601"/>
      <c r="E14" s="601"/>
      <c r="F14" s="601"/>
      <c r="G14" s="601"/>
      <c r="H14" s="601"/>
      <c r="I14" s="538">
        <v>647963734.53009999</v>
      </c>
      <c r="J14" s="576"/>
      <c r="K14" s="585">
        <f>+I14/I22</f>
        <v>0.30576235409377539</v>
      </c>
      <c r="M14" s="431"/>
    </row>
    <row r="15" spans="2:13" ht="18.75">
      <c r="B15" s="592" t="s">
        <v>581</v>
      </c>
      <c r="C15" s="593"/>
      <c r="D15" s="593"/>
      <c r="E15" s="593"/>
      <c r="F15" s="593"/>
      <c r="G15" s="593"/>
      <c r="H15" s="593"/>
      <c r="I15" s="589"/>
      <c r="J15" s="577"/>
      <c r="K15" s="586"/>
    </row>
    <row r="16" spans="2:13" ht="18.75">
      <c r="B16" s="590"/>
      <c r="C16" s="591"/>
      <c r="D16" s="591"/>
      <c r="E16" s="591"/>
      <c r="F16" s="591"/>
      <c r="G16" s="591"/>
      <c r="H16" s="591"/>
      <c r="I16" s="538">
        <v>224174250.04120001</v>
      </c>
      <c r="J16" s="576"/>
      <c r="K16" s="585">
        <f>+I16/I22</f>
        <v>0.10578376962641549</v>
      </c>
    </row>
    <row r="17" spans="2:13" ht="18.75">
      <c r="B17" s="592" t="s">
        <v>582</v>
      </c>
      <c r="C17" s="593"/>
      <c r="D17" s="593"/>
      <c r="E17" s="593"/>
      <c r="F17" s="593"/>
      <c r="G17" s="593"/>
      <c r="H17" s="593"/>
      <c r="I17" s="589"/>
      <c r="J17" s="577"/>
      <c r="K17" s="586"/>
    </row>
    <row r="18" spans="2:13" ht="18.75" customHeight="1">
      <c r="B18" s="594" t="s">
        <v>583</v>
      </c>
      <c r="C18" s="595"/>
      <c r="D18" s="595"/>
      <c r="E18" s="595"/>
      <c r="F18" s="595"/>
      <c r="G18" s="595"/>
      <c r="H18" s="595"/>
      <c r="I18" s="540">
        <f>SUM(I12:I17)</f>
        <v>1132983734.6868</v>
      </c>
      <c r="J18" s="576"/>
      <c r="K18" s="540"/>
    </row>
    <row r="19" spans="2:13" ht="18" customHeight="1">
      <c r="B19" s="583"/>
      <c r="C19" s="584"/>
      <c r="D19" s="584"/>
      <c r="E19" s="584"/>
      <c r="F19" s="584"/>
      <c r="G19" s="584"/>
      <c r="H19" s="584"/>
      <c r="I19" s="541"/>
      <c r="J19" s="577"/>
      <c r="K19" s="541"/>
    </row>
    <row r="20" spans="2:13" ht="15" customHeight="1">
      <c r="B20" s="581" t="s">
        <v>592</v>
      </c>
      <c r="C20" s="582"/>
      <c r="D20" s="582"/>
      <c r="E20" s="582"/>
      <c r="F20" s="582"/>
      <c r="G20" s="582"/>
      <c r="H20" s="582"/>
      <c r="I20" s="457">
        <f>+I11+I18</f>
        <v>2119174338.6806002</v>
      </c>
      <c r="J20" s="458"/>
      <c r="K20" s="459"/>
    </row>
    <row r="21" spans="2:13" ht="15" customHeight="1">
      <c r="B21" s="581" t="s">
        <v>593</v>
      </c>
      <c r="C21" s="582"/>
      <c r="D21" s="582"/>
      <c r="E21" s="582"/>
      <c r="F21" s="582"/>
      <c r="G21" s="582"/>
      <c r="H21" s="582"/>
      <c r="I21" s="457">
        <v>0</v>
      </c>
      <c r="J21" s="458"/>
      <c r="K21" s="459"/>
    </row>
    <row r="22" spans="2:13" ht="15.75" customHeight="1">
      <c r="B22" s="587" t="s">
        <v>594</v>
      </c>
      <c r="C22" s="588"/>
      <c r="D22" s="588"/>
      <c r="E22" s="588"/>
      <c r="F22" s="588"/>
      <c r="G22" s="588"/>
      <c r="H22" s="588"/>
      <c r="I22" s="457">
        <f>+I20-I21</f>
        <v>2119174338.6806002</v>
      </c>
      <c r="J22" s="455"/>
      <c r="K22" s="456"/>
      <c r="M22" s="337"/>
    </row>
    <row r="25" spans="2:13" ht="20.25">
      <c r="B25" s="602" t="s">
        <v>494</v>
      </c>
      <c r="C25" s="603"/>
      <c r="D25" s="603"/>
      <c r="E25" s="603"/>
      <c r="F25" s="603"/>
      <c r="G25" s="603"/>
      <c r="H25" s="603"/>
      <c r="I25" s="604"/>
      <c r="J25" s="560"/>
      <c r="K25" s="561"/>
    </row>
    <row r="26" spans="2:13" ht="20.25">
      <c r="B26" s="602" t="s">
        <v>495</v>
      </c>
      <c r="C26" s="603"/>
      <c r="D26" s="603"/>
      <c r="E26" s="603"/>
      <c r="F26" s="603"/>
      <c r="G26" s="603"/>
      <c r="H26" s="603"/>
      <c r="I26" s="604"/>
      <c r="J26" s="561"/>
      <c r="K26" s="561"/>
    </row>
    <row r="27" spans="2:13" ht="15.75">
      <c r="B27" s="560" t="s">
        <v>496</v>
      </c>
      <c r="C27" s="561"/>
      <c r="D27" s="561"/>
      <c r="E27" s="561"/>
      <c r="F27" s="561"/>
      <c r="G27" s="561"/>
      <c r="H27" s="561"/>
      <c r="I27" s="561"/>
      <c r="J27" s="564" t="s">
        <v>501</v>
      </c>
      <c r="K27" s="565"/>
    </row>
    <row r="28" spans="2:13" ht="15.75">
      <c r="B28" s="560" t="s">
        <v>497</v>
      </c>
      <c r="C28" s="561"/>
      <c r="D28" s="561"/>
      <c r="E28" s="561"/>
      <c r="F28" s="561"/>
      <c r="G28" s="561"/>
      <c r="H28" s="561"/>
      <c r="I28" s="561"/>
      <c r="J28" s="564" t="s">
        <v>502</v>
      </c>
      <c r="K28" s="565"/>
    </row>
    <row r="29" spans="2:13" ht="15.75">
      <c r="B29" s="562" t="s">
        <v>498</v>
      </c>
      <c r="C29" s="563"/>
      <c r="D29" s="563"/>
      <c r="E29" s="563"/>
      <c r="F29" s="563"/>
      <c r="G29" s="563"/>
      <c r="H29" s="563"/>
      <c r="I29" s="563"/>
      <c r="J29" s="566" t="s">
        <v>503</v>
      </c>
      <c r="K29" s="534"/>
    </row>
    <row r="30" spans="2:13">
      <c r="B30" s="386"/>
      <c r="C30" s="387"/>
      <c r="D30" s="387"/>
      <c r="E30" s="388"/>
      <c r="F30" s="388"/>
      <c r="G30" s="388"/>
      <c r="H30" s="388"/>
      <c r="I30" s="388"/>
      <c r="J30" s="388"/>
      <c r="K30" s="389"/>
    </row>
    <row r="31" spans="2:13" ht="15.75">
      <c r="B31" s="390" t="s">
        <v>506</v>
      </c>
      <c r="C31" s="391"/>
      <c r="D31" s="391"/>
      <c r="E31" s="392"/>
      <c r="F31" s="392"/>
      <c r="G31" s="392"/>
      <c r="H31" s="392"/>
      <c r="I31" s="392"/>
      <c r="J31" s="392"/>
      <c r="K31" s="393"/>
    </row>
    <row r="32" spans="2:13" ht="15.75">
      <c r="B32" s="390" t="s">
        <v>481</v>
      </c>
      <c r="C32" s="391"/>
      <c r="D32" s="391"/>
      <c r="E32" s="392"/>
      <c r="F32" s="401">
        <f>NOTAS!B51</f>
        <v>-144327425</v>
      </c>
      <c r="G32" s="392"/>
      <c r="H32" s="392"/>
      <c r="I32" s="392"/>
      <c r="J32" s="392"/>
      <c r="K32" s="393"/>
    </row>
    <row r="33" spans="2:13" ht="15.75">
      <c r="B33" s="390" t="s">
        <v>482</v>
      </c>
      <c r="C33" s="391"/>
      <c r="D33" s="391"/>
      <c r="E33" s="392"/>
      <c r="F33" s="401">
        <f>NOTAS!B52</f>
        <v>0</v>
      </c>
      <c r="G33" s="392"/>
      <c r="H33" s="392"/>
      <c r="I33" s="392"/>
      <c r="J33" s="392"/>
      <c r="K33" s="393"/>
    </row>
    <row r="34" spans="2:13" ht="15.75">
      <c r="B34" s="390" t="s">
        <v>598</v>
      </c>
      <c r="C34" s="391"/>
      <c r="D34" s="391"/>
      <c r="E34" s="392"/>
      <c r="F34" s="401">
        <f>NOTAS!B129</f>
        <v>-102156481</v>
      </c>
      <c r="G34" s="392"/>
      <c r="H34" s="392"/>
      <c r="I34" s="392"/>
      <c r="J34" s="392"/>
      <c r="K34" s="393"/>
    </row>
    <row r="35" spans="2:13" ht="15.75">
      <c r="B35" s="390" t="s">
        <v>504</v>
      </c>
      <c r="C35" s="391"/>
      <c r="D35" s="391"/>
      <c r="E35" s="392"/>
      <c r="F35" s="401">
        <f>SUM(F32:F34)</f>
        <v>-246483906</v>
      </c>
      <c r="G35" s="392"/>
      <c r="H35" s="392"/>
      <c r="I35" s="392"/>
      <c r="J35" s="392"/>
      <c r="K35" s="393"/>
    </row>
    <row r="36" spans="2:13" s="367" customFormat="1" ht="15.75">
      <c r="B36" s="390" t="s">
        <v>505</v>
      </c>
      <c r="C36" s="391"/>
      <c r="D36" s="391"/>
      <c r="E36" s="392"/>
      <c r="F36" s="401">
        <f>I20+F35</f>
        <v>1872690432.6806002</v>
      </c>
      <c r="G36" s="392"/>
      <c r="H36" s="392"/>
      <c r="I36" s="392"/>
      <c r="J36" s="392"/>
      <c r="K36" s="393"/>
      <c r="M36"/>
    </row>
    <row r="37" spans="2:13" s="367" customFormat="1" ht="15.75">
      <c r="B37" s="390"/>
      <c r="C37" s="391"/>
      <c r="D37" s="391"/>
      <c r="E37" s="392"/>
      <c r="F37" s="401"/>
      <c r="G37" s="392"/>
      <c r="H37" s="392"/>
      <c r="I37" s="392"/>
      <c r="J37" s="392"/>
      <c r="K37" s="393"/>
      <c r="M37"/>
    </row>
    <row r="38" spans="2:13" s="367" customFormat="1" ht="15.75">
      <c r="B38" s="394" t="s">
        <v>565</v>
      </c>
      <c r="C38" s="395"/>
      <c r="D38" s="395"/>
      <c r="E38" s="396"/>
      <c r="F38" s="400"/>
      <c r="G38" s="396"/>
      <c r="H38" s="396"/>
      <c r="I38" s="396"/>
      <c r="J38" s="396"/>
      <c r="K38" s="397"/>
      <c r="M38"/>
    </row>
  </sheetData>
  <mergeCells count="39">
    <mergeCell ref="I1:K2"/>
    <mergeCell ref="B4:K4"/>
    <mergeCell ref="B5:K5"/>
    <mergeCell ref="B6:K6"/>
    <mergeCell ref="B8:K8"/>
    <mergeCell ref="J29:K29"/>
    <mergeCell ref="B9:H10"/>
    <mergeCell ref="I9:I10"/>
    <mergeCell ref="B11:H11"/>
    <mergeCell ref="B14:H14"/>
    <mergeCell ref="B15:H15"/>
    <mergeCell ref="B25:I25"/>
    <mergeCell ref="J25:K26"/>
    <mergeCell ref="B26:I26"/>
    <mergeCell ref="B27:I27"/>
    <mergeCell ref="J27:K27"/>
    <mergeCell ref="B28:I28"/>
    <mergeCell ref="J28:K28"/>
    <mergeCell ref="J16:J17"/>
    <mergeCell ref="K16:K17"/>
    <mergeCell ref="J18:J19"/>
    <mergeCell ref="B22:H22"/>
    <mergeCell ref="I14:I15"/>
    <mergeCell ref="I16:I17"/>
    <mergeCell ref="I18:I19"/>
    <mergeCell ref="B29:I29"/>
    <mergeCell ref="B16:H16"/>
    <mergeCell ref="B17:H17"/>
    <mergeCell ref="B18:H18"/>
    <mergeCell ref="J12:J13"/>
    <mergeCell ref="K12:K13"/>
    <mergeCell ref="J9:K9"/>
    <mergeCell ref="B21:H21"/>
    <mergeCell ref="B19:H19"/>
    <mergeCell ref="B20:H20"/>
    <mergeCell ref="K18:K19"/>
    <mergeCell ref="J14:J15"/>
    <mergeCell ref="K14:K15"/>
    <mergeCell ref="I12:I13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"/>
  <sheetViews>
    <sheetView workbookViewId="0">
      <selection activeCell="I13" sqref="I13"/>
    </sheetView>
  </sheetViews>
  <sheetFormatPr baseColWidth="10" defaultRowHeight="15"/>
  <cols>
    <col min="1" max="1" width="23" customWidth="1"/>
    <col min="2" max="2" width="10.88671875" customWidth="1"/>
    <col min="3" max="3" width="20" customWidth="1"/>
  </cols>
  <sheetData>
    <row r="1" spans="1:5" ht="22.5">
      <c r="A1" s="428" t="s">
        <v>64</v>
      </c>
      <c r="B1" s="429" t="s">
        <v>369</v>
      </c>
      <c r="C1" s="429" t="s">
        <v>539</v>
      </c>
      <c r="D1" s="421"/>
      <c r="E1" s="421"/>
    </row>
    <row r="2" spans="1:5">
      <c r="A2" s="422" t="s">
        <v>371</v>
      </c>
      <c r="B2" s="423">
        <v>4349</v>
      </c>
      <c r="C2" s="424">
        <f>B2/B8</f>
        <v>0.72483333333333333</v>
      </c>
      <c r="D2" s="421"/>
      <c r="E2" s="421"/>
    </row>
    <row r="3" spans="1:5">
      <c r="A3" s="422" t="s">
        <v>375</v>
      </c>
      <c r="B3" s="423">
        <v>597</v>
      </c>
      <c r="C3" s="424">
        <f>B3/B8</f>
        <v>9.9500000000000005E-2</v>
      </c>
      <c r="D3" s="421"/>
      <c r="E3" s="421"/>
    </row>
    <row r="4" spans="1:5">
      <c r="A4" s="422" t="s">
        <v>537</v>
      </c>
      <c r="B4" s="423">
        <v>315</v>
      </c>
      <c r="C4" s="424">
        <f>B4/B8</f>
        <v>5.2499999999999998E-2</v>
      </c>
      <c r="D4" s="421"/>
      <c r="E4" s="421"/>
    </row>
    <row r="5" spans="1:5">
      <c r="A5" s="422" t="s">
        <v>376</v>
      </c>
      <c r="B5" s="423">
        <v>205</v>
      </c>
      <c r="C5" s="424">
        <f>B5/B8</f>
        <v>3.4166666666666665E-2</v>
      </c>
      <c r="D5" s="421"/>
      <c r="E5" s="421"/>
    </row>
    <row r="6" spans="1:5">
      <c r="A6" s="422" t="s">
        <v>538</v>
      </c>
      <c r="B6" s="423">
        <v>292</v>
      </c>
      <c r="C6" s="424">
        <f>B6/B8</f>
        <v>4.8666666666666664E-2</v>
      </c>
      <c r="D6" s="421"/>
      <c r="E6" s="421"/>
    </row>
    <row r="7" spans="1:5">
      <c r="A7" s="422" t="s">
        <v>374</v>
      </c>
      <c r="B7" s="423">
        <v>242</v>
      </c>
      <c r="C7" s="424">
        <f>B7/B8</f>
        <v>4.0333333333333332E-2</v>
      </c>
      <c r="D7" s="421"/>
      <c r="E7" s="421"/>
    </row>
    <row r="8" spans="1:5">
      <c r="A8" s="425" t="s">
        <v>27</v>
      </c>
      <c r="B8" s="426">
        <f>SUM(B2:B7)</f>
        <v>6000</v>
      </c>
      <c r="C8" s="427">
        <f>SUM(C2:C7)</f>
        <v>1</v>
      </c>
    </row>
  </sheetData>
  <pageMargins left="0.7" right="0.7" top="0.75" bottom="0.75" header="0.3" footer="0.3"/>
  <pageSetup paperSize="300" orientation="portrait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activeCell="G24" sqref="G24"/>
    </sheetView>
  </sheetViews>
  <sheetFormatPr baseColWidth="10" defaultColWidth="11.5546875" defaultRowHeight="11.25"/>
  <cols>
    <col min="1" max="1" width="16.109375" style="343" bestFit="1" customWidth="1"/>
    <col min="2" max="2" width="12.44140625" style="343" customWidth="1"/>
    <col min="3" max="3" width="24.21875" style="343" customWidth="1"/>
    <col min="4" max="4" width="9.6640625" style="343" customWidth="1"/>
    <col min="5" max="5" width="16.5546875" style="343" customWidth="1"/>
    <col min="6" max="16384" width="11.5546875" style="343"/>
  </cols>
  <sheetData>
    <row r="1" spans="1:6" ht="12">
      <c r="A1" s="346" t="s">
        <v>450</v>
      </c>
      <c r="B1" s="342"/>
      <c r="C1" s="346" t="s">
        <v>441</v>
      </c>
      <c r="D1" s="342"/>
      <c r="E1" s="346" t="s">
        <v>442</v>
      </c>
      <c r="F1" s="342"/>
    </row>
    <row r="2" spans="1:6" ht="12">
      <c r="A2" s="347" t="s">
        <v>440</v>
      </c>
      <c r="B2" s="344"/>
      <c r="C2" s="347" t="s">
        <v>419</v>
      </c>
      <c r="D2" s="342"/>
      <c r="E2" s="347" t="s">
        <v>417</v>
      </c>
      <c r="F2" s="344"/>
    </row>
    <row r="3" spans="1:6" ht="12">
      <c r="A3" s="347" t="s">
        <v>418</v>
      </c>
      <c r="B3" s="344"/>
      <c r="C3" s="347" t="s">
        <v>471</v>
      </c>
      <c r="D3" s="342"/>
      <c r="E3" s="347" t="s">
        <v>418</v>
      </c>
      <c r="F3" s="344"/>
    </row>
    <row r="4" spans="1:6" ht="12">
      <c r="A4" s="348"/>
      <c r="B4" s="345"/>
      <c r="C4" s="347" t="s">
        <v>460</v>
      </c>
      <c r="D4" s="345"/>
      <c r="E4" s="348"/>
      <c r="F4" s="345"/>
    </row>
    <row r="5" spans="1:6" ht="12">
      <c r="A5" s="348"/>
      <c r="B5" s="345"/>
      <c r="C5" s="347" t="s">
        <v>422</v>
      </c>
      <c r="D5" s="345"/>
      <c r="E5" s="345"/>
      <c r="F5" s="345"/>
    </row>
    <row r="9" spans="1:6" ht="12">
      <c r="A9" s="346" t="s">
        <v>450</v>
      </c>
      <c r="B9" s="342"/>
      <c r="C9" s="346" t="s">
        <v>441</v>
      </c>
      <c r="D9" s="342"/>
      <c r="E9" s="346" t="s">
        <v>442</v>
      </c>
      <c r="F9" s="342"/>
    </row>
    <row r="10" spans="1:6" ht="12">
      <c r="A10" s="347" t="s">
        <v>440</v>
      </c>
      <c r="B10" s="344"/>
      <c r="C10" s="347" t="s">
        <v>419</v>
      </c>
      <c r="D10" s="342"/>
      <c r="E10" s="347" t="s">
        <v>417</v>
      </c>
      <c r="F10" s="344"/>
    </row>
    <row r="11" spans="1:6" ht="12">
      <c r="A11" s="347" t="s">
        <v>418</v>
      </c>
      <c r="B11" s="344"/>
      <c r="C11" s="347" t="s">
        <v>451</v>
      </c>
      <c r="D11" s="342"/>
      <c r="E11" s="347" t="s">
        <v>418</v>
      </c>
      <c r="F11" s="344"/>
    </row>
    <row r="12" spans="1:6" ht="12">
      <c r="A12" s="348"/>
      <c r="B12" s="345"/>
      <c r="C12" s="347" t="s">
        <v>460</v>
      </c>
      <c r="D12" s="345"/>
      <c r="E12" s="348"/>
      <c r="F12" s="345"/>
    </row>
    <row r="13" spans="1:6" ht="12">
      <c r="A13" s="348"/>
      <c r="B13" s="345"/>
      <c r="C13" s="347" t="s">
        <v>422</v>
      </c>
      <c r="D13" s="345"/>
      <c r="E13" s="345"/>
      <c r="F13" s="345"/>
    </row>
    <row r="14" spans="1:6">
      <c r="A14" s="349"/>
      <c r="C14" s="348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1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mOWpiqekmzZAyqNTMi/GD+bj4bM4rJrIblOfCSFyTUM=</DigestValue>
    </Reference>
    <Reference Type="http://www.w3.org/2000/09/xmldsig#Object" URI="#idOfficeObject">
      <DigestMethod Algorithm="http://www.w3.org/2001/04/xmlenc#sha256"/>
      <DigestValue>ySFva9AYhiRO060IW1od7GlXw+H78D9LwHUMIo56faM=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p1Ir7hjlo5HgqnRznKZiZ+PcpgMoAgkRhwZUkoKC6EA=</DigestValue>
    </Reference>
  </SignedInfo>
  <SignatureValue>LxsXfeBG2o7ChUrPxFATUIetphjtk439wNabFl5xyINEQBtUDNAcf3VUgFpwq8K6E6Xu6gEW2iyF
OkRBPWlqCN/h+UXncMT32WjqmNNsDM1dezXsyVFp7WJvKIMIlOMM3D4CQ5RYObjQJCghnEfcozny
4aR1no1oiqmij/ypW+E+AwzsoG32UCfRwWGv22vuGR2ZWWeNuac7ExFeytKVcMidqY22UPIxhRkp
U++PRj7CuCQ6nbBn9s8+GRsPzXbz7Xcx2KiTiY3bbNuLSB7GJVqepwL+jF7HHhaxgcvXbVB49UMo
0hLn2dlCQZAYK6Ah85XazCxtVks4dyfs0gPozg==</SignatureValue>
  <KeyInfo>
    <X509Data>
      <X509Certificate>MIIIDDCCBfSgAwIBAgIITmJu+qsOvl0wDQYJKoZIhvcNAQELBQAwWzEXMBUGA1UEBRMOUlVDIDgwMDUwMTcyLTExGjAYBgNVBAMTEUNBLURPQ1VNRU5UQSBTLkEuMRcwFQYDVQQKEw5ET0NVTUVOVEEgUy5BLjELMAkGA1UEBhMCUFkwHhcNMTkwOTE5MTkzMTM5WhcNMjEwOTE4MTk0MTM5WjCBnzELMAkGA1UEBhMCUFkxFDASBgNVBAQMC0tFTVBFUiBBQkVEMRIwEAYDVQQFEwlDSTMyNTk2NjIxFjAUBgNVBCoMDUFORFJFUyBORVNTSU0xFzAVBgNVBAoMDlBFUlNPTkEgRklTSUNBMREwDwYDVQQLDAhGSVJNQSBGMjEiMCAGA1UEAwwZQU5EUkVTIE5FU1NJTSBLRU1QRVIgQUJFRDCCASIwDQYJKoZIhvcNAQEBBQADggEPADCCAQoCggEBAM8ssKe8mOGlHokuWkhSUH2S4hjyMiRPHFQxJQYHBRPc5EMbqGCEWie1vAiAFJghclLLyHckugtOVP9nCnbYxymnn9IqfTHKnlcnUL7k12F55ev3h+cNe65xUjpqIIqcuB6up7A6JXMT23crP3zltKwuNRu7YWCpYt0zDWzA48PUhXAPDfOEZs1PoQfIY3h+uZ3CWRZIKPlmpT/X1yiyHb/Bmy9fOmyrCoFI92Tz+KmwuzEDckwcz7e03tAJiz0o9L+vORArJE21NrGNHpq1XlG6jpm3gQsQR4GMjzMMCtunqBiKxeSNSRd97vDLAmjRITN5RJttR9LuFqQukNjg8EMCAwEAAaOCA40wggOJMAwGA1UdEwEB/wQCMAAwDgYDVR0PAQH/BAQDAgXgMCoGA1UdJQEB/wQgMB4GCCsGAQUFBwMBBggrBgEFBQcDAgYIKwYBBQUHAwQwHQYDVR0OBBYEFN32JTHy/5FX4kcnW1NEFCMPC4M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PSI+ZVAo1l9E2fG8GA9nUu8dWiTDKSjhqoqSnxVn9xI/tD2kHt1XvlCN3as7WoK9NmxkwxR8yrk4Tj32gs/UqDiMkQJg7JkJtj99ATcjgTofAue3zidUZmuuBgZVhI8Enn5rSkyS0OsVkymiRJsYH40cteEcfloJ+Il9H3VzVFV45edM6tarRb7utChizsCw/EvIW5Gayo6hAcr4hgsVRrq8uU8vPHGqlTcAIY3TfS7UPEuSHwazrWe0RC2XCKX+vlxJDj/sS+WfbLd6sGBH1Ryt8IlqO327pLvj9HJT6olSwgz9deRYnk904Dtq5LNHfo1UusJqNuma1ye+HRvUYSg+We6tjXLTswDPVX9rzxkWW+heTLdmAgyU/r0t0Gu2xDqUgJa0tEq7XxrtUQ3orqsKZLc/npY8MOfqiRCoJE6wIYzF/9UzA3f/GiyFKTMGXRHfKbxOX9wfBhGEBoNAgtC4GIEvbns8WophvYu+zy0LzOnneVt8POdMYH36I2AXVDIW5rKYMRGPzNTTTEY6IxwGxCH75gJVm/mRQE83q6UL1m+0XH785fbzTiJEE3C2P5qjaT2oFzLP+axMsOszNDrn3AGLD6Ow6pUvb/BO3da3bkT3UxKxKk3hqNlJIB29m2oWB1RaZmuGsbDzja51jt0KEMrt2fwNeD//GZTDr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b76u+z4dzZZqxBl5gC5XG8zLIbcilZ+NEZHvCf2MHuI=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S+9gA1nNCJ6QE9vAxlyCireQZVONo14rWdrOSEK6H/A=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drawings/drawing4.xml?ContentType=application/vnd.openxmlformats-officedocument.drawing+xml">
        <DigestMethod Algorithm="http://www.w3.org/2001/04/xmlenc#sha256"/>
        <DigestValue>WfpzSY/WfLYbDBO/kjs+fRsiqjP5v1aBb3jxnmf1b/U=</DigestValue>
      </Reference>
      <Reference URI="/xl/drawings/drawing5.xml?ContentType=application/vnd.openxmlformats-officedocument.drawing+xml">
        <DigestMethod Algorithm="http://www.w3.org/2001/04/xmlenc#sha256"/>
        <DigestValue>fvLIy2DTA7ZTV0SLvoQiqMob8j1FU4CzDVI9iQtF0bo=</DigestValue>
      </Reference>
      <Reference URI="/xl/drawings/drawing6.xml?ContentType=application/vnd.openxmlformats-officedocument.drawing+xml">
        <DigestMethod Algorithm="http://www.w3.org/2001/04/xmlenc#sha256"/>
        <DigestValue>35PMyqe6FEacY1xS27CkjjOD643YeDgOdknEv1bOlEs=</DigestValue>
      </Reference>
      <Reference URI="/xl/drawings/vmlDrawing1.vml?ContentType=application/vnd.openxmlformats-officedocument.vmlDrawing">
        <DigestMethod Algorithm="http://www.w3.org/2001/04/xmlenc#sha256"/>
        <DigestValue>SWP6Rbo6UotIe16i0Atzk/jXsK9c4FE8DcMFzpOpcs8=</DigestValue>
      </Reference>
      <Reference URI="/xl/drawings/vmlDrawing2.vml?ContentType=application/vnd.openxmlformats-officedocument.vmlDrawing">
        <DigestMethod Algorithm="http://www.w3.org/2001/04/xmlenc#sha256"/>
        <DigestValue>h4r+M4i4ifr3GoLpvjkfHWlRw3cW2/QUMTJDIlC6iMM=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2TSe66rXFNt42C7Iwv6+lWaHfp0J/IDz63aMD8GLMqk=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IXqzNG7f4ixzpFEIbEfyDmZBjXhIzeVt0K58IyPqfho=</DigestValue>
      </Reference>
      <Reference URI="/xl/media/image2.emf?ContentType=image/x-emf">
        <DigestMethod Algorithm="http://www.w3.org/2001/04/xmlenc#sha256"/>
        <DigestValue>leqcuNp8LeAtQLRMdFCLx/5cezA+DWZT4VZshCrFM+I=</DigestValue>
      </Reference>
      <Reference URI="/xl/media/image3.emf?ContentType=image/x-emf">
        <DigestMethod Algorithm="http://www.w3.org/2001/04/xmlenc#sha256"/>
        <DigestValue>IM01riAWZM4bAaRnBt/IWGsifKzTAkTIFhxCxvMbA5Y=</DigestValue>
      </Reference>
      <Reference URI="/xl/media/image4.emf?ContentType=image/x-emf">
        <DigestMethod Algorithm="http://www.w3.org/2001/04/xmlenc#sha256"/>
        <DigestValue>bpzTsvCZ2X79EAV6SjEGTAhU/xZIOtUBLMolxWUaeyE=</DigestValue>
      </Reference>
      <Reference URI="/xl/media/image5.emf?ContentType=image/x-emf">
        <DigestMethod Algorithm="http://www.w3.org/2001/04/xmlenc#sha256"/>
        <DigestValue>Fk8jOW9rHVRq9wYddVbPHf8KnaH+3SFt90y7UuQ46z8=</DigestValue>
      </Reference>
      <Reference URI="/xl/media/image6.emf?ContentType=image/x-emf">
        <DigestMethod Algorithm="http://www.w3.org/2001/04/xmlenc#sha256"/>
        <DigestValue>9X0o6ajwpwV5MGenpl9YPsU1CWzKtlISNC2W9ECW7kI=</DigestValue>
      </Reference>
      <Reference URI="/xl/media/image7.emf?ContentType=image/x-emf">
        <DigestMethod Algorithm="http://www.w3.org/2001/04/xmlenc#sha256"/>
        <DigestValue>EI+ar5libyRmOvCFIy1qqHSKGS1QS/11x1dpXQknOvk=</DigestValue>
      </Reference>
      <Reference URI="/xl/media/image8.emf?ContentType=image/x-emf">
        <DigestMethod Algorithm="http://www.w3.org/2001/04/xmlenc#sha256"/>
        <DigestValue>EI+ar5libyRmOvCFIy1qqHSKGS1QS/11x1dpXQknOvk=</DigestValue>
      </Reference>
      <Reference URI="/xl/media/image9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9Km/FB1pJilOe158PeaA81/ky/GruqY8HepOhREOm6s=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5rURLhj8GpFEtO4UHM1qYr4iHG7oUCmSCXL06AR0BuQ=</DigestValue>
      </Reference>
      <Reference URI="/xl/styles.xml?ContentType=application/vnd.openxmlformats-officedocument.spreadsheetml.styles+xml">
        <DigestMethod Algorithm="http://www.w3.org/2001/04/xmlenc#sha256"/>
        <DigestValue>m346A82cg9ZYC8h02D3ZyOPLu9OKu4Myvaxq7+QJ3s4=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dSP90q401AS81J4ZQSLoRylpdPEZUCSm3waQlaOs904=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GspYnEcQOXOWTAXGe4H49KqAmFxXJICgTDwYElqQ4x0=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3pa9GESD2yJqFV7Vc0AItc72HGZZi7S53ms79QtEplg=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3IcUSBlChefmHM6ejFDM45Bxkh0hO5cL1qS/sU6XuCg=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MadaqRUgTjcnSizdf4uon7/EbxM70tm+QlkwZw9wEqo=</DigestValue>
      </Reference>
      <Reference URI="/xl/worksheets/sheet10.xml?ContentType=application/vnd.openxmlformats-officedocument.spreadsheetml.worksheet+xml">
        <DigestMethod Algorithm="http://www.w3.org/2001/04/xmlenc#sha256"/>
        <DigestValue>h1oT6B0i8Hxoz3hr/jWSbSFkNku68jbSEzp9gj30C40=</DigestValue>
      </Reference>
      <Reference URI="/xl/worksheets/sheet11.xml?ContentType=application/vnd.openxmlformats-officedocument.spreadsheetml.worksheet+xml">
        <DigestMethod Algorithm="http://www.w3.org/2001/04/xmlenc#sha256"/>
        <DigestValue>GoI9gQ77GpxmoygZu4i+F9Jjn43aZZQtwxe1T+o0HEA=</DigestValue>
      </Reference>
      <Reference URI="/xl/worksheets/sheet12.xml?ContentType=application/vnd.openxmlformats-officedocument.spreadsheetml.worksheet+xml">
        <DigestMethod Algorithm="http://www.w3.org/2001/04/xmlenc#sha256"/>
        <DigestValue>tMvmow4z+UXfRSVe+Nz3LYLhbaLtXdSCtZqGAmxdNjg=</DigestValue>
      </Reference>
      <Reference URI="/xl/worksheets/sheet13.xml?ContentType=application/vnd.openxmlformats-officedocument.spreadsheetml.worksheet+xml">
        <DigestMethod Algorithm="http://www.w3.org/2001/04/xmlenc#sha256"/>
        <DigestValue>jmK5J+lWthJoxk2buEoJXihs1EBtyu1pJroRJny9qfs=</DigestValue>
      </Reference>
      <Reference URI="/xl/worksheets/sheet14.xml?ContentType=application/vnd.openxmlformats-officedocument.spreadsheetml.worksheet+xml">
        <DigestMethod Algorithm="http://www.w3.org/2001/04/xmlenc#sha256"/>
        <DigestValue>rqn2C6UWx5+ORDabCP2gi0FB5oMHIfNefB4Lq5tbMfM=</DigestValue>
      </Reference>
      <Reference URI="/xl/worksheets/sheet15.xml?ContentType=application/vnd.openxmlformats-officedocument.spreadsheetml.worksheet+xml">
        <DigestMethod Algorithm="http://www.w3.org/2001/04/xmlenc#sha256"/>
        <DigestValue>bu77lQIXCBAO04g0Vb05mBobNuaECYogyTr8aZp3aSw=</DigestValue>
      </Reference>
      <Reference URI="/xl/worksheets/sheet16.xml?ContentType=application/vnd.openxmlformats-officedocument.spreadsheetml.worksheet+xml">
        <DigestMethod Algorithm="http://www.w3.org/2001/04/xmlenc#sha256"/>
        <DigestValue>oMye1/G90t06WKcBb/O0wCXAlnaYftyIEutac6vkrhs=</DigestValue>
      </Reference>
      <Reference URI="/xl/worksheets/sheet17.xml?ContentType=application/vnd.openxmlformats-officedocument.spreadsheetml.worksheet+xml">
        <DigestMethod Algorithm="http://www.w3.org/2001/04/xmlenc#sha256"/>
        <DigestValue>sBzMWibBH7KmeCJfck/6miTX5vIwG0C+ScFTdnYQBCk=</DigestValue>
      </Reference>
      <Reference URI="/xl/worksheets/sheet18.xml?ContentType=application/vnd.openxmlformats-officedocument.spreadsheetml.worksheet+xml">
        <DigestMethod Algorithm="http://www.w3.org/2001/04/xmlenc#sha256"/>
        <DigestValue>vFvG7hAxLLAUDujq2ztLMItIVvNPhUUJWqFTs1OrHaY=</DigestValue>
      </Reference>
      <Reference URI="/xl/worksheets/sheet19.xml?ContentType=application/vnd.openxmlformats-officedocument.spreadsheetml.worksheet+xml">
        <DigestMethod Algorithm="http://www.w3.org/2001/04/xmlenc#sha256"/>
        <DigestValue>VJKRB1kq/OdVRpBT/V3YiJ4duRUW6sD67FX2xOP3RLU=</DigestValue>
      </Reference>
      <Reference URI="/xl/worksheets/sheet2.xml?ContentType=application/vnd.openxmlformats-officedocument.spreadsheetml.worksheet+xml">
        <DigestMethod Algorithm="http://www.w3.org/2001/04/xmlenc#sha256"/>
        <DigestValue>/5E8QgcnfUpryOuSbj8ZCsf5m9kT0p6HSzaBU2xx/TM=</DigestValue>
      </Reference>
      <Reference URI="/xl/worksheets/sheet20.xml?ContentType=application/vnd.openxmlformats-officedocument.spreadsheetml.worksheet+xml">
        <DigestMethod Algorithm="http://www.w3.org/2001/04/xmlenc#sha256"/>
        <DigestValue>jMIa5fVKfR3/5GwUgSSsjDPvwxkHQdANyN7kHhIDr+g=</DigestValue>
      </Reference>
      <Reference URI="/xl/worksheets/sheet21.xml?ContentType=application/vnd.openxmlformats-officedocument.spreadsheetml.worksheet+xml">
        <DigestMethod Algorithm="http://www.w3.org/2001/04/xmlenc#sha256"/>
        <DigestValue>rzVEwN7XLwl5DjZ4hi60qF8OIuHZlqBo8vWwlYLUOj4=</DigestValue>
      </Reference>
      <Reference URI="/xl/worksheets/sheet3.xml?ContentType=application/vnd.openxmlformats-officedocument.spreadsheetml.worksheet+xml">
        <DigestMethod Algorithm="http://www.w3.org/2001/04/xmlenc#sha256"/>
        <DigestValue>A9K07j9apLCDoz2BUizldZk5Q8u4MMWgrK9nWuWEbbk=</DigestValue>
      </Reference>
      <Reference URI="/xl/worksheets/sheet4.xml?ContentType=application/vnd.openxmlformats-officedocument.spreadsheetml.worksheet+xml">
        <DigestMethod Algorithm="http://www.w3.org/2001/04/xmlenc#sha256"/>
        <DigestValue>AaQWisBePrIiwp2FRicp5cP18S0gbAjXys9pY/UPKLg=</DigestValue>
      </Reference>
      <Reference URI="/xl/worksheets/sheet5.xml?ContentType=application/vnd.openxmlformats-officedocument.spreadsheetml.worksheet+xml">
        <DigestMethod Algorithm="http://www.w3.org/2001/04/xmlenc#sha256"/>
        <DigestValue>i7TsGVuEBz83LQvzH6pTR4uIYKDoxDx3j5/uMhEKSJQ=</DigestValue>
      </Reference>
      <Reference URI="/xl/worksheets/sheet6.xml?ContentType=application/vnd.openxmlformats-officedocument.spreadsheetml.worksheet+xml">
        <DigestMethod Algorithm="http://www.w3.org/2001/04/xmlenc#sha256"/>
        <DigestValue>kaGDzZEvGkIis0iFXAxCCyVdIjNZBqbOHxsr2a6U/ZY=</DigestValue>
      </Reference>
      <Reference URI="/xl/worksheets/sheet7.xml?ContentType=application/vnd.openxmlformats-officedocument.spreadsheetml.worksheet+xml">
        <DigestMethod Algorithm="http://www.w3.org/2001/04/xmlenc#sha256"/>
        <DigestValue>qN6UEcydK6cRxTsPNu9tX2YqGxxmd1T0ID4o59dW2G4=</DigestValue>
      </Reference>
      <Reference URI="/xl/worksheets/sheet8.xml?ContentType=application/vnd.openxmlformats-officedocument.spreadsheetml.worksheet+xml">
        <DigestMethod Algorithm="http://www.w3.org/2001/04/xmlenc#sha256"/>
        <DigestValue>ogLPCUZv1gsahKNvF6pn3CAlR2BbFFyQ5veXNGsospo=</DigestValue>
      </Reference>
      <Reference URI="/xl/worksheets/sheet9.xml?ContentType=application/vnd.openxmlformats-officedocument.spreadsheetml.worksheet+xml">
        <DigestMethod Algorithm="http://www.w3.org/2001/04/xmlenc#sha256"/>
        <DigestValue>54my5zKryc2y3lMtZXBQ1fqBHvOXvFB24UZx+hSTA1s=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2021-03-25T20:25:32Z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16.0.13801/22</OfficeVersion>
          <ApplicationVersion>16.0.13801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2021-03-25T20:25:32Z</xd:SigningTime>
          <xd:SigningCertificate>
            <xd:Cert>
              <xd:CertDigest>
                <DigestMethod Algorithm="http://www.w3.org/2001/04/xmlenc#sha256"/>
                <DigestValue>ILJNtByWbIt2vItRVgkaM8tqLXxRijj3aIN8HCNeLUM=</DigestValue>
              </xd:CertDigest>
              <xd:IssuerSerial>
                <X509IssuerName>C=PY, O=DOCUMENTA S.A., CN=CA-DOCUMENTA S.A., SERIALNUMBER=RUC 80050172-1</X509IssuerName>
                <X509SerialNumber>5648198905566772829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1TW/jA0eLW+t+UujsDrFzU6Mwr4kI71xqAxS9v6l3ms=</DigestValue>
    </Reference>
    <Reference Type="http://www.w3.org/2000/09/xmldsig#Object" URI="#idOfficeObject">
      <DigestMethod Algorithm="http://www.w3.org/2001/04/xmlenc#sha256"/>
      <DigestValue>navhuYYreMt7lvqNlSiMLBHRIhnCFwSjsq+FLZy6lR0=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Tz4TpkaFun4cfeRXU2dG987NnfQAeJJJSYYwsSRACOc=</DigestValue>
    </Reference>
    <Reference Type="http://www.w3.org/2000/09/xmldsig#Object" URI="#idValidSigLnImg">
      <DigestMethod Algorithm="http://www.w3.org/2001/04/xmlenc#sha256"/>
      <DigestValue>a/xcBVY9P4G3EPxebJ6rqMxbGE5pUnDGVW49TdEHnMA=</DigestValue>
    </Reference>
    <Reference Type="http://www.w3.org/2000/09/xmldsig#Object" URI="#idInvalidSigLnImg">
      <DigestMethod Algorithm="http://www.w3.org/2001/04/xmlenc#sha256"/>
      <DigestValue>13ZWsKMqlbjv73w81/cHGUg3OVlP7+/qpHZ2LcPpkco=</DigestValue>
    </Reference>
  </SignedInfo>
  <SignatureValue>dg7xQBuYjCH+xadZQs6yWlmrZ9iAtAFdCPEubcImMVFXaFJGjA8pDK+8v8dRLfVFGEikhdO7CHWk
wXu+eUzOIPmYXfae6OJc2lJeFF5rxzj92j9PBc+Rx6ag+7JVZtM/O0+0Ho+ztngYSYeA4ygaOwLE
lbpxYKTVDboV2Y0JCn72R7Dth8t22qIrrcEKHHNb5pThg46OfZfNTzycR4sCYGxmZcXxre1S/yUE
k4HkQwoHwXyK8HOkGy4Q6psHso39RSRp9o7sHrHGjyIB/XIPgIU5lwAFSAJMWitytEczinX8BOPP
z12RtPVBCookRXB38FAgGoGJeNQZ7T2EKM+OOA==</SignatureValue>
  <KeyInfo>
    <X509Data>
      <X509Certificate>MIIIBTCCBe2gAwIBAgIIRJcwZ0+1VvIwDQYJKoZIhvcNAQELBQAwWzEXMBUGA1UEBRMOUlVDIDgwMDUwMTcyLTExGjAYBgNVBAMTEUNBLURPQ1VNRU5UQSBTLkEuMRcwFQYDVQQKEw5ET0NVTUVOVEEgUy5BLjELMAkGA1UEBhMCUFkwHhcNMTkwNTA2MTg0NDM5WhcNMjEwNTA1MTg1NDM5WjCBrDELMAkGA1UEBhMCUFkxGTAXBgNVBAQMEFNDSFZBUlRaTUFOIEtBVFoxETAPBgNVBAUTCENJNTI0Nzc3MRgwFgYDVQQqDA9EQU5JRUwgQkVOSkFNSU4xFzAVBgNVBAoMDlBFUlNPTkEgRklTSUNBMREwDwYDVQQLDAhGSVJNQSBGMjEpMCcGA1UEAwwgREFOSUVMIEJFTkpBTUlOIFNDSFZBUlRaTUFOIEtBVFowggEiMA0GCSqGSIb3DQEBAQUAA4IBDwAwggEKAoIBAQC3YSAcx4xhdDbLDtGiab2v5AaBxRdX4filvDi52X+ZU9Kgc6qqENlw+/iAY+YtBgOlDKLMnwUPo/fSA4bFaiFg8IGctkSwvXilgr0N9vKCHNK72iHqgnoAxX2Aux/TMO4InWlIdtiFMu8CQTDKGrpxUyHgcvzw6NAshLiNok0jRoX+Dfs0QbkRMbvDML/JOziWsRpvdh2991hv9DGND0v14N0ldp3kfP+lFZo0g7Splvpt1NSXN8/u0HKz+pPSluM/wNf9vFTXbQHbtXCrvq2tGdS/Pz1nRFFLCWKEqux+/P7790fWdVtqBcTQ0KecGUIF+bb3kcPv2kXk4FPCwZBpAgMBAAGjggN5MIIDdTAMBgNVHRMBAf8EAjAAMA4GA1UdDwEB/wQEAwIF4DAqBgNVHSUBAf8EIDAeBggrBgEFBQcDAQYIKwYBBQUHAwIGCCsGAQUFBwMEMB0GA1UdDgQWBBTvqXpWB7C9zzvT/47tM7ChQPbJ1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kYW5pZWxAa2Vt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mG9imz88IARIyT+dUds7gVO+E+9T+1Xu17M+dF6Px71/Nep+cZbGVHxcjNntENgA+pM1IpqpLI6VgFDnSW0wl6U61TZhxa8Ysgz4GchUL5y3HZvqosaeAOPXR6lRYbgJw46ssmEp9N10PU2BsRGwbAEIjaqt2ZYP6TstC03cbCTkO3nQbbSP28vlq33VNTcw8HFzz1NijNesqLexYQh1QTKULIjY2JHgvqGjjWjEZw12jy4NT4tbqCwHE/6A42K5nh0O450CKYtns/EztJANZpSwsjgUSglvjBgDuoDsEoWv1O8OVJexamcN1kctie/dgT2weOsiQUmyZEIGDJ5TSfq7UgfxYFAHig//TAUxcfAN1Kx2RoQZDw3XCqcMKCtzz74/ICugI3D0XV6LmiGOBSGOIyVX6rl2NpgQf5XynFmm2CeZsrMD/rL5d9AMCI/bVLamnEch2KkvLuHw27CZWLtdwqbZIlzdtZpgqX9gKu+fw4D6Zb8SvfGH5mv6RmIRwphlWuNaIC9lK9mfCJkDVQNv7AmLEQST1Fj0cJge6NnemOAZjheDOKSBNOpfTVUU1Lz2T9CH3WdC4/haFmoo/LTUT6mjKU5OTE4WGJDwR3duQNfxj5U5r2G2ZNDyAK2Pu3zGSoAlVY7SNzu52Lc+inG7I0Kzw/2Dl6DXHi3x5Z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vwRh/Oj/nQqxyMpt5s87zdrk7QnQXvi1gqWM/lC+nLI=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S+9gA1nNCJ6QE9vAxlyCireQZVONo14rWdrOSEK6H/A=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drawings/drawing4.xml?ContentType=application/vnd.openxmlformats-officedocument.drawing+xml">
        <DigestMethod Algorithm="http://www.w3.org/2001/04/xmlenc#sha256"/>
        <DigestValue>WfpzSY/WfLYbDBO/kjs+fRsiqjP5v1aBb3jxnmf1b/U=</DigestValue>
      </Reference>
      <Reference URI="/xl/drawings/drawing5.xml?ContentType=application/vnd.openxmlformats-officedocument.drawing+xml">
        <DigestMethod Algorithm="http://www.w3.org/2001/04/xmlenc#sha256"/>
        <DigestValue>gk3e0c4/tJTfVKoYY10nZ9PX8/feXGYw2lG1tO53zdk=</DigestValue>
      </Reference>
      <Reference URI="/xl/drawings/drawing6.xml?ContentType=application/vnd.openxmlformats-officedocument.drawing+xml">
        <DigestMethod Algorithm="http://www.w3.org/2001/04/xmlenc#sha256"/>
        <DigestValue>35PMyqe6FEacY1xS27CkjjOD643YeDgOdknEv1bOlEs=</DigestValue>
      </Reference>
      <Reference URI="/xl/drawings/vmlDrawing1.vml?ContentType=application/vnd.openxmlformats-officedocument.vmlDrawing">
        <DigestMethod Algorithm="http://www.w3.org/2001/04/xmlenc#sha256"/>
        <DigestValue>ov4hqXAYBdO7eeDftqq2GYqU1QPBYmTrEvVfBAX++LA=</DigestValue>
      </Reference>
      <Reference URI="/xl/drawings/vmlDrawing2.vml?ContentType=application/vnd.openxmlformats-officedocument.vmlDrawing">
        <DigestMethod Algorithm="http://www.w3.org/2001/04/xmlenc#sha256"/>
        <DigestValue>hlHySQ3U0c+Q5eY1lqTKqBSDKiL3R2OpjPSzGUM1sNE=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63xYW126gHT90qSmhAb7Vusc8XHx7Lg4qXJfSp+RcPQ=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DX+itmhtpi1I+yatJzGYb2LCpubBfa691WDXWnUAX98=</DigestValue>
      </Reference>
      <Reference URI="/xl/media/image2.emf?ContentType=image/x-emf">
        <DigestMethod Algorithm="http://www.w3.org/2001/04/xmlenc#sha256"/>
        <DigestValue>kFW6HWvSeB+VUo5DGWD8nclfnpwwSLgXjMXVii2ho4Q=</DigestValue>
      </Reference>
      <Reference URI="/xl/media/image3.emf?ContentType=image/x-emf">
        <DigestMethod Algorithm="http://www.w3.org/2001/04/xmlenc#sha256"/>
        <DigestValue>HJjttRZ027LuH5BbEXFv6Ep07GHfvYaHO11CJoDzVoU=</DigestValue>
      </Reference>
      <Reference URI="/xl/media/image4.emf?ContentType=image/x-emf">
        <DigestMethod Algorithm="http://www.w3.org/2001/04/xmlenc#sha256"/>
        <DigestValue>Tuo4YkL33Vaxsz8/yJQ+XRBindxrzMvZ2oZfQQuZzCU=</DigestValue>
      </Reference>
      <Reference URI="/xl/media/image5.emf?ContentType=image/x-emf">
        <DigestMethod Algorithm="http://www.w3.org/2001/04/xmlenc#sha256"/>
        <DigestValue>Fk8jOW9rHVRq9wYddVbPHf8KnaH+3SFt90y7UuQ46z8=</DigestValue>
      </Reference>
      <Reference URI="/xl/media/image6.emf?ContentType=image/x-emf">
        <DigestMethod Algorithm="http://www.w3.org/2001/04/xmlenc#sha256"/>
        <DigestValue>9X0o6ajwpwV5MGenpl9YPsU1CWzKtlISNC2W9ECW7kI=</DigestValue>
      </Reference>
      <Reference URI="/xl/media/image7.emf?ContentType=image/x-emf">
        <DigestMethod Algorithm="http://www.w3.org/2001/04/xmlenc#sha256"/>
        <DigestValue>uIw0hKU/YqmI0/hv0KOJqLkbYK1vcH2l8DqmRz+d2Sw=</DigestValue>
      </Reference>
      <Reference URI="/xl/media/image8.emf?ContentType=image/x-emf">
        <DigestMethod Algorithm="http://www.w3.org/2001/04/xmlenc#sha256"/>
        <DigestValue>uIw0hKU/YqmI0/hv0KOJqLkbYK1vcH2l8DqmRz+d2Sw=</DigestValue>
      </Reference>
      <Reference URI="/xl/media/image9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9Km/FB1pJilOe158PeaA81/ky/GruqY8HepOhREOm6s=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5rURLhj8GpFEtO4UHM1qYr4iHG7oUCmSCXL06AR0BuQ=</DigestValue>
      </Reference>
      <Reference URI="/xl/styles.xml?ContentType=application/vnd.openxmlformats-officedocument.spreadsheetml.styles+xml">
        <DigestMethod Algorithm="http://www.w3.org/2001/04/xmlenc#sha256"/>
        <DigestValue>JXDCx1ES3+hF6Y9lHzQzmILksH4KquJTxVMVbMdxdrg=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vPbtGj/B7Cog3VCi7d7ihRgvvZ+DvOgbVq5Gdr40/WQ=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GspYnEcQOXOWTAXGe4H49KqAmFxXJICgTDwYElqQ4x0=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3pa9GESD2yJqFV7Vc0AItc72HGZZi7S53ms79QtEplg=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3IcUSBlChefmHM6ejFDM45Bxkh0hO5cL1qS/sU6XuCg=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npnG784nXM5N9BGomdsuTl1PkHSU6eP2U+ubWnAgcBU=</DigestValue>
      </Reference>
      <Reference URI="/xl/worksheets/sheet10.xml?ContentType=application/vnd.openxmlformats-officedocument.spreadsheetml.worksheet+xml">
        <DigestMethod Algorithm="http://www.w3.org/2001/04/xmlenc#sha256"/>
        <DigestValue>Q2xqDGx0r6nkSl62TfNK6lvyDAJm1hLrCLc+clIQ+hY=</DigestValue>
      </Reference>
      <Reference URI="/xl/worksheets/sheet11.xml?ContentType=application/vnd.openxmlformats-officedocument.spreadsheetml.worksheet+xml">
        <DigestMethod Algorithm="http://www.w3.org/2001/04/xmlenc#sha256"/>
        <DigestValue>FXqSPlL1UXEExq72OMBQmmrBUwd9jjw8GRuC0wjcYY0=</DigestValue>
      </Reference>
      <Reference URI="/xl/worksheets/sheet12.xml?ContentType=application/vnd.openxmlformats-officedocument.spreadsheetml.worksheet+xml">
        <DigestMethod Algorithm="http://www.w3.org/2001/04/xmlenc#sha256"/>
        <DigestValue>fBFI5zKL2GYQn6Vw4rarwsjNzaGJmWFQj9KTH70rGVw=</DigestValue>
      </Reference>
      <Reference URI="/xl/worksheets/sheet13.xml?ContentType=application/vnd.openxmlformats-officedocument.spreadsheetml.worksheet+xml">
        <DigestMethod Algorithm="http://www.w3.org/2001/04/xmlenc#sha256"/>
        <DigestValue>wccjyxJV/t4cbES2+TFZ53noXR+IF3hY5ea7xg3URbc=</DigestValue>
      </Reference>
      <Reference URI="/xl/worksheets/sheet14.xml?ContentType=application/vnd.openxmlformats-officedocument.spreadsheetml.worksheet+xml">
        <DigestMethod Algorithm="http://www.w3.org/2001/04/xmlenc#sha256"/>
        <DigestValue>k1YqnCeVw0WRc0WYQkMP2Lh0DYIA3PMwjHetxhAjo0w=</DigestValue>
      </Reference>
      <Reference URI="/xl/worksheets/sheet15.xml?ContentType=application/vnd.openxmlformats-officedocument.spreadsheetml.worksheet+xml">
        <DigestMethod Algorithm="http://www.w3.org/2001/04/xmlenc#sha256"/>
        <DigestValue>QxDcav6bXI2ExSwytfKGCyuMhjJuOqfrgZ4vC4mGnTw=</DigestValue>
      </Reference>
      <Reference URI="/xl/worksheets/sheet16.xml?ContentType=application/vnd.openxmlformats-officedocument.spreadsheetml.worksheet+xml">
        <DigestMethod Algorithm="http://www.w3.org/2001/04/xmlenc#sha256"/>
        <DigestValue>wyDAsB5FGgGysoAgZnMM/+tnpBapUcXee1Q7IM5/Bag=</DigestValue>
      </Reference>
      <Reference URI="/xl/worksheets/sheet17.xml?ContentType=application/vnd.openxmlformats-officedocument.spreadsheetml.worksheet+xml">
        <DigestMethod Algorithm="http://www.w3.org/2001/04/xmlenc#sha256"/>
        <DigestValue>DDaVylDUGJcbSt8UpMdAPOL55Elxn4n8q83N/Cz9uOU=</DigestValue>
      </Reference>
      <Reference URI="/xl/worksheets/sheet18.xml?ContentType=application/vnd.openxmlformats-officedocument.spreadsheetml.worksheet+xml">
        <DigestMethod Algorithm="http://www.w3.org/2001/04/xmlenc#sha256"/>
        <DigestValue>uTP5tO0CxZcyw5T/wmSacxh5t/8/DfeuQBzrxhqR8PI=</DigestValue>
      </Reference>
      <Reference URI="/xl/worksheets/sheet19.xml?ContentType=application/vnd.openxmlformats-officedocument.spreadsheetml.worksheet+xml">
        <DigestMethod Algorithm="http://www.w3.org/2001/04/xmlenc#sha256"/>
        <DigestValue>yWtLpwqU/mkgxNUyhO301x+m4sUT+nJlbnw7dryKkjI=</DigestValue>
      </Reference>
      <Reference URI="/xl/worksheets/sheet2.xml?ContentType=application/vnd.openxmlformats-officedocument.spreadsheetml.worksheet+xml">
        <DigestMethod Algorithm="http://www.w3.org/2001/04/xmlenc#sha256"/>
        <DigestValue>dxAQ+RKwVw1JJvRPH812sKNuXSUZYiYHcotTmT0TmmI=</DigestValue>
      </Reference>
      <Reference URI="/xl/worksheets/sheet20.xml?ContentType=application/vnd.openxmlformats-officedocument.spreadsheetml.worksheet+xml">
        <DigestMethod Algorithm="http://www.w3.org/2001/04/xmlenc#sha256"/>
        <DigestValue>fINTKAECK9P0rtfyVTUQCCBPEyWTZpqv8u7NZeu9kjA=</DigestValue>
      </Reference>
      <Reference URI="/xl/worksheets/sheet21.xml?ContentType=application/vnd.openxmlformats-officedocument.spreadsheetml.worksheet+xml">
        <DigestMethod Algorithm="http://www.w3.org/2001/04/xmlenc#sha256"/>
        <DigestValue>GGyHyb7O1UZ3s+nctsqnOBH7Xa2QTH4B4wEkNS23WyE=</DigestValue>
      </Reference>
      <Reference URI="/xl/worksheets/sheet3.xml?ContentType=application/vnd.openxmlformats-officedocument.spreadsheetml.worksheet+xml">
        <DigestMethod Algorithm="http://www.w3.org/2001/04/xmlenc#sha256"/>
        <DigestValue>vgM0EdurIE5gbC+90B6RLxV6bNBGL+501333WCbEbmY=</DigestValue>
      </Reference>
      <Reference URI="/xl/worksheets/sheet4.xml?ContentType=application/vnd.openxmlformats-officedocument.spreadsheetml.worksheet+xml">
        <DigestMethod Algorithm="http://www.w3.org/2001/04/xmlenc#sha256"/>
        <DigestValue>hiOQqq3XGaeMgrCTG5fktwwi7ijaW4hysi1vFXF+lWo=</DigestValue>
      </Reference>
      <Reference URI="/xl/worksheets/sheet5.xml?ContentType=application/vnd.openxmlformats-officedocument.spreadsheetml.worksheet+xml">
        <DigestMethod Algorithm="http://www.w3.org/2001/04/xmlenc#sha256"/>
        <DigestValue>E8JJuwaOtz1ToQ1ATMCkXxOuZBAiju/ikJaaD5epbag=</DigestValue>
      </Reference>
      <Reference URI="/xl/worksheets/sheet6.xml?ContentType=application/vnd.openxmlformats-officedocument.spreadsheetml.worksheet+xml">
        <DigestMethod Algorithm="http://www.w3.org/2001/04/xmlenc#sha256"/>
        <DigestValue>HiULWC2KMSO626oLpN4a5UeXbQyUBnCPJbuhCPPsNUY=</DigestValue>
      </Reference>
      <Reference URI="/xl/worksheets/sheet7.xml?ContentType=application/vnd.openxmlformats-officedocument.spreadsheetml.worksheet+xml">
        <DigestMethod Algorithm="http://www.w3.org/2001/04/xmlenc#sha256"/>
        <DigestValue>P8vRtHp3WntfTLaifn+1va0BnxAZLjex24xCvDRZvWk=</DigestValue>
      </Reference>
      <Reference URI="/xl/worksheets/sheet8.xml?ContentType=application/vnd.openxmlformats-officedocument.spreadsheetml.worksheet+xml">
        <DigestMethod Algorithm="http://www.w3.org/2001/04/xmlenc#sha256"/>
        <DigestValue>u/mgyw3GXrmgShLXGr2cVstRTt8KchTndIJAnvIFRro=</DigestValue>
      </Reference>
      <Reference URI="/xl/worksheets/sheet9.xml?ContentType=application/vnd.openxmlformats-officedocument.spreadsheetml.worksheet+xml">
        <DigestMethod Algorithm="http://www.w3.org/2001/04/xmlenc#sha256"/>
        <DigestValue>ZkvbLgWn+u8djzP5N5PrflyF97GLNoMViwrSySgfdno=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2021-03-26T15:18:25Z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{3C3AAA6D-B752-4AD6-BACB-36EA53D2C5B6}</SetupID>
          <SignatureText>daniel schvartzman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2021-03-26T15:18:25Z</xd:SigningTime>
          <xd:SigningCertificate>
            <xd:Cert>
              <xd:CertDigest>
                <DigestMethod Algorithm="http://www.w3.org/2001/04/xmlenc#sha256"/>
                <DigestValue>PKqMMmFm2Hmvh9ufiJpO4wabu80ienByjJgWvWefx/U=</DigestValue>
              </xd:CertDigest>
              <xd:IssuerSerial>
                <X509IssuerName>C=PY, O=DOCUMENTA S.A., CN=CA-DOCUMENTA S.A., SERIALNUMBER=RUC 80050172-1</X509IssuerName>
                <X509SerialNumber>4942472336339457778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wBAACfAAAAAAAAAAAAAACGIAAA7w4AACBFTUYAAAEAJ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////AAAAAAAlAAAADAAAAAEAAABMAAAAZAAAAAAAAAAAAAAAXAEAAJ8AAAAAAAAAAAAAAF0BAACgAAAAIQDwAAAAAAAAAAAAAACAPwAAAAAAAAAAAACAPwAAAAAAAAAAAAAAAAAAAAAAAAAAAAAAAAAAAAAAAAAAJQAAAAwAAAAAAACAKAAAAAwAAAABAAAAJwAAABgAAAABAAAAAAAAAP///wAAAAAAJQAAAAwAAAABAAAATAAAAGQAAAAAAAAAAAAAAFwBAACfAAAAAAAAAAAAAABd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HvLIdSBe83VA3V4DXFNleWihQQCI0hx6EMdPA+CkIQkAAAAAsKQhCQAAAAAYCxgD9MZPAxDH4QP8xk8DEMfheQEAAAAIx08D+6XEeYjSHHoBAAAAIM4ceiChlwwIuhZQaKFBCeS/xX/RsCwbbMZPAznxyHW8xE8DAAAAAAAAyHUAAAAA8////wAAAAAAAAAAAAAAAJABAAAAAAABAAAAAHMAZQBnAG8AZQAgAHUAaQDXAigVIMVPA110mnYAAPN1FMVPAwAAAAAcxU8DAAAAAMuo23gAAPN1AAAAABMAFABcU2V5IF7zdTTFTwNk9eR1AAAAAOC6GQngxPR1ZHYACAAAAAAlAAAADAAAAAEAAAAYAAAADAAAAAAAAAASAAAADAAAAAEAAAAeAAAAGAAAAPUAAAAFAAAAMgEAABYAAAAlAAAADAAAAAEAAABUAAAAhAAAAPYAAAAFAAAAMAEAABUAAAABAAAAVdW+QXIcv0H2AAAABQAAAAkAAABMAAAAAAAAAAAAAAAAAAAA//////////9gAAAAMgA2AC8AMwAvADIAMAAyADE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fGPhdwAA3QBASGUDAAAAAEDdXgNA3V4DMlNleQAAAADLqNt4CQAAAAAAAAAAAAAAAAAAAAAAAADw3V4DAAAAAAAAAAAAAAAAAAAAAAAAAAAAAAAAAAAAAAAAAAAAAAAAAAAAAAAAAAAAAAAAAAAAAAAAAAAAAAAADhDkdwAAKBWgyU8DmNDdd0DdXgPLqNt4AAAAAKjR3Xf//wAAAAAAAIvS3XeL0t130MlPA9TJTwMyU2V5AAAAAAAAAAAAAAAABwAAAAAAAACxhpl2CQAAAAcAAAAIyk8DCMpPAwACAAD8////AQAAAAAAAAAAAAAAAAAAAOC6GQngxPR1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TgMe8sh1AABeA5AmyQPBDgqPZIFOA35c3XcAAAAAflzddwAAAAAAAAAAIAAAAPibhi0s2hx6gIFOAxe3EFAAAF4DAAAAACAAAABIhk4D4D64DJSBTgO9YcN5IAAAAAEAAAAPAAAA3PrEf70+w3lkg04DOfHIdbSBTgMHAAAAAADIdXiRDBvg////AAAAAAAAAAAAAAAAkAEAAAAAAAEAAAAAYQByAGkAYQBsAAAAAAAAAAAAAAAAAAAAAAAAAAAAAAAGAAAAAAAAALGGmXYAAAAABgAAABiDTgMYg04DAAIAAPz///8BAAAAAAAAAAAAAAAAAAAA4LoZCeDE9HVkdgAIAAAAACUAAAAMAAAAAwAAABgAAAAMAAAAAAAAABIAAAAMAAAAAQAAABYAAAAMAAAACAAAAFQAAABUAAAADAAAADcAAAAgAAAAWgAAAAEAAABV1b5Bchy/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gAAABWAAAAMAAAADsAAACpAAAAHAAAACEA8AAAAAAAAAAAAAAAgD8AAAAAAAAAAAAAgD8AAAAAAAAAAAAAAAAAAAAAAAAAAAAAAAAAAAAAAAAAACUAAAAMAAAAAAAAgCgAAAAMAAAABAAAAFIAAABwAQAABAAAAOz///8AAAAAAAAAAAAAAACQAQAAAAAAAQAAAABzAGUAZwBvAGUAIAB1AGkAAAAAAAAAAAAAAAAAAAAAAAAAAAAAAAAAAAAAAAAAAAAAAAAAAAAAAAAAAAAAAAAAAABOAx7yyHUUAAAACQAAAOEPChUAAAAAvAIAAAAAAAABAgIiUwB5AHMAdABlAG0AAAAAAAAAAAAAAAAAAAAAAAAAAAD4+zaCAAAAAFyBTgOgJG96AQAAAByCTgMgDQCEAAAAALH0LRsY+sR/AyzieCCDTgM58ch1cIFOAwcAAAAAAMh1b8bheez///8AAAAAAAAAAAAAAACQAQAAAAAAAQAAAABzAGUAZwBvAGUAIAB1AGkAAAAAAAAAAAAAAAAAAAAAAAAAAACxhpl2AAAAAAkAAADUgk4D1IJOAwACAAD8////AQAAAAAAAAAAAAAAAAAAAAAAAAAAAAAA4LoZCWR2AAgAAAAAJQAAAAwAAAAEAAAAGAAAAAwAAAAAAAAAEgAAAAwAAAABAAAAHgAAABgAAAAwAAAAOwAAANkAAABXAAAAJQAAAAwAAAAEAAAAVAAAALgAAAAxAAAAOwAAANcAAABWAAAAAQAAAFXVvkFyHL9BMQAAADsAAAASAAAATAAAAAAAAAAAAAAAAAAAAP//////////cAAAAGQAYQBuAGkAZQBsACAAcwBjAGgAdgBhAHIAdAB6AG0AYQBuAAwAAAAKAAAACwAAAAUAAAAKAAAABQAAAAUAAAAIAAAACQAAAAsAAAAKAAAACgAAAAcAAAAHAAAACQAAABEAAAAKAAAACwAAAEsAAABAAAAAMAAAAAUAAAAgAAAAAQAAAAEAAAAQAAAAAAAAAAAAAABdAQAAoAAAAAAAAAAAAAAAXQEAAKAAAAAlAAAADAAAAAIAAAAnAAAAGAAAAAUAAAAAAAAA////AAAAAAAlAAAADAAAAAUAAABMAAAAZAAAAAAAAABhAAAAXAEAAJsAAAAAAAAAYQAAAF0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BV1b5Bchy/QQ8AAABhAAAAFwAAAEwAAAAAAAAAAAAAAAAAAAD//////////3wAAABJAG4AZwAuACAARABhAG4AaQBlAGwAIABTAGMAaAB2AGEAcgB0AHoAbQBhAG4AIAADAAAABwAAAAgAAAADAAAABAAAAAkAAAAHAAAABwAAAAMAAAAHAAAAAwAAAAQAAAAHAAAABgAAAAcAAAAGAAAABwAAAAUAAAAEAAAABgAAAAsAAAAHAAAABwAAAEsAAABAAAAAMAAAAAUAAAAgAAAAAQAAAAEAAAAQAAAAAAAAAAAAAABdAQAAoAAAAAAAAAAAAAAAX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//////////bAAAAFMAaQBuAGQAaQBjAG8AIABUAGkAdAB1AGwAYQByAAAABwAAAAMAAAAHAAAACAAAAAMAAAAGAAAACAAAAAQAAAAHAAAAAwAAAAQAAAAHAAAAAwAAAAcAAAAFAAAASwAAAEAAAAAwAAAABQAAACAAAAABAAAAAQAAABAAAAAAAAAAAAAAAF0BAACgAAAAAAAAAAAAAABdAQAAoAAAACUAAAAMAAAAAgAAACcAAAAYAAAABQAAAAAAAAD///8AAAAAACUAAAAMAAAABQAAAEwAAABkAAAADgAAAIsAAABOAQAAmwAAAA4AAACLAAAAQQEAABEAAAAhAPAAAAAAAAAAAAAAAIA/AAAAAAAAAAAAAIA/AAAAAAAAAAAAAAAAAAAAAAAAAAAAAAAAAAAAAAAAAAAlAAAADAAAAAAAAIAoAAAADAAAAAUAAAAlAAAADAAAAAEAAAAYAAAADAAAAAAAAAASAAAADAAAAAEAAAAWAAAADAAAAAAAAABUAAAAXAEAAA8AAACLAAAATQEAAJsAAAABAAAAVdW+QXIcv0EPAAAAiwAAAC0AAABMAAAABAAAAA4AAACLAAAATwEAAJwAAACoAAAARgBpAHIAbQBhAGQAbwAgAHAAbwByADoAIABEAEEATgBJAEUATAAgAEIARQBOAEoAQQBNAEkATgAgAFMAQwBIAFYAQQBSAFQAWgBNAEEATgAgAEsAQQBUAFoAA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==</Object>
  <Object Id="idInvalidSigLnImg">AQAAAGwAAAAAAAAAAAAAAFwBAACfAAAAAAAAAAAAAACGIAAA7w4AACBFTUYAAAEAp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////AAAAAAAlAAAADAAAAAEAAABMAAAAZAAAAAAAAAAAAAAAXAEAAJ8AAAAAAAAAAAAAAF0BAACgAAAAIQDwAAAAAAAAAAAAAACAPwAAAAAAAAAAAACAPwAAAAAAAAAAAAAAAAAAAAAAAAAAAAAAAAAAAAAAAAAAJQAAAAwAAAAAAACAKAAAAAwAAAABAAAAJwAAABgAAAABAAAAAAAAAP///wAAAAAAJQAAAAwAAAABAAAATAAAAGQAAAAAAAAAAAAAAFwBAACfAAAAAAAAAAAAAABd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e8sh1IF7zdUDdXgNcU2V5aKFBAIjSHHoQx08D4KQhCQAAAACwpCEJAAAAABgLGAP0xk8DEMfhA/zGTwMQx+F5AQAAAAjHTwP7pcR5iNIcegEAAAAgzhx6IKGXDAi6FlBooUEJ5L/Ff9GwLBtsxk8DOfHIdbzETwMAAAAAAADIdQAAAADz////AAAAAAAAAAAAAAAAkAEAAAAAAAEAAAAAcwBlAGcAbwBlACAAdQBpANcCKBUgxU8DXXSadgAA83UUxU8DAAAAABzFTwMAAAAAy6jbeAAA83UAAAAAEwAUAFxTZXkgXvN1NMVPA2T15HUAAAAA4LoZCeDE9HVkdgAIAAAAACUAAAAMAAAAAQAAABgAAAAMAAAA/wAAABIAAAAMAAAAAQAAAB4AAAAYAAAAMAAAAAUAAACLAAAAFgAAACUAAAAMAAAAAQAAAFQAAACoAAAAMQAAAAUAAACJAAAAFQAAAAEAAABV1b5Bchy/QTEAAAAFAAAADwAAAEwAAAAAAAAAAAAAAAAAAAD//////////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B8Y+F3AADdAEBIZQMAAAAAQN1eA0DdXgMyU2V5AAAAAMuo23gJAAAAAAAAAAAAAAAAAAAAAAAAAPDdXgMAAAAAAAAAAAAAAAAAAAAAAAAAAAAAAAAAAAAAAAAAAAAAAAAAAAAAAAAAAAAAAAAAAAAAAAAAAAAAAAAOEOR3AAAoFaDJTwOY0N13QN1eA8uo23gAAAAAqNHdd///AAAAAAAAi9Ldd4vS3XfQyU8D1MlPAzJTZXkAAAAAAAAAAAAAAAAHAAAAAAAAALGGmXYJAAAABwAAAAjKTwMIyk8DAAIAAPz///8BAAAAAAAAAAAAAAAAAAAA4LoZCeDE9HV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OAx7yyHUAAF4DkCbJA8EOCo9kgU4DflzddwAAAAB+XN13AAAAAAAAAAAgAAAA+JuGLSzaHHqAgU4DF7cQUAAAXgMAAAAAIAAAAEiGTgPgPrgMlIFOA71hw3kgAAAAAQAAAA8AAADc+sR/vT7DeWSDTgM58ch1tIFOAwcAAAAAAMh1eJEMG+D///8AAAAAAAAAAAAAAACQAQAAAAAAAQAAAABhAHIAaQBhAGwAAAAAAAAAAAAAAAAAAAAAAAAAAAAAAAYAAAAAAAAAsYaZdgAAAAAGAAAAGINOAxiDTgMAAgAA/P///wEAAAAAAAAAAAAAAAAAAADguhkJ4MT0dWR2AAgAAAAAJQAAAAwAAAADAAAAGAAAAAwAAAAAAAAAEgAAAAwAAAABAAAAFgAAAAwAAAAIAAAAVAAAAFQAAAAMAAAANwAAACAAAABaAAAAAQAAAFXVvkFyHL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2AAAAFYAAAAwAAAAOwAAAKkAAAAcAAAAIQDwAAAAAAAAAAAAAACAPwAAAAAAAAAAAACAPwAAAAAAAAAAAAAAAAAAAAAAAAAAAAAAAAAAAAAAAAAAJQAAAAwAAAAAAACAKAAAAAwAAAAEAAAAUgAAAHABAAAEAAAA7P///wAAAAAAAAAAAAAAAJABAAAAAAABAAAAAHMAZQBnAG8AZQAgAHUAaQAAAAAAAAAAAAAAAAAAAAAAAAAAAAAAAAAAAAAAAAAAAAAAAAAAAAAAAAAAAAAAAAAAAE4DHvLIdRQAAAAJAAAA4Q8KFQAAAAC8AgAAAAAAAAECAiJTAHkAcwB0AGUAbQAAAAAAAAAAAAAAAAAAAAAAAAAAAPj7NoIAAAAAXIFOA6Akb3oBAAAAHIJOAyANAIQAAAAAsfQtGxj6xH8DLOJ4IINOAznxyHVwgU4DBwAAAAAAyHVvxuF57P///wAAAAAAAAAAAAAAAJABAAAAAAABAAAAAHMAZQBnAG8AZQAgAHUAaQAAAAAAAAAAAAAAAAAAAAAAAAAAALGGmXYAAAAACQAAANSCTgPUgk4DAAIAAPz///8BAAAAAAAAAAAAAAAAAAAAAAAAAAAAAADguhkJZHYACAAAAAAlAAAADAAAAAQAAAAYAAAADAAAAAAAAAASAAAADAAAAAEAAAAeAAAAGAAAADAAAAA7AAAA2QAAAFcAAAAlAAAADAAAAAQAAABUAAAAuAAAADEAAAA7AAAA1wAAAFYAAAABAAAAVdW+QXIcv0ExAAAAOwAAABIAAABMAAAAAAAAAAAAAAAAAAAA//////////9wAAAAZABhAG4AaQBlAGwAIABzAGMAaAB2AGEAcgB0AHoAbQBhAG4ADAAAAAoAAAALAAAABQAAAAoAAAAFAAAABQAAAAgAAAAJAAAACwAAAAoAAAAKAAAABwAAAAcAAAAJAAAAEQAAAAoAAAALAAAASwAAAEAAAAAwAAAABQAAACAAAAABAAAAAQAAABAAAAAAAAAAAAAAAF0BAACgAAAAAAAAAAAAAABdAQAAoAAAACUAAAAMAAAAAgAAACcAAAAYAAAABQAAAAAAAAD///8AAAAAACUAAAAMAAAABQAAAEwAAABkAAAAAAAAAGEAAABcAQAAmwAAAAAAAABhAAAAX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//////////fAAAAEkAbgBnAC4AIABEAGEAbgBpAGUAbAAgAFMAYwBoAHYAYQByAHQAegBtAGEAbgAgAAMAAAAHAAAACAAAAAMAAAAEAAAACQAAAAcAAAAHAAAAAwAAAAcAAAADAAAABAAAAAcAAAAGAAAABwAAAAYAAAAHAAAABQAAAAQAAAAGAAAACwAAAAcAAAAHAAAASwAAAEAAAAAwAAAABQAAACAAAAABAAAAAQAAABAAAAAAAAAAAAAAAF0BAACgAAAAAAAAAAAAAABd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qAAAAA8AAAB2AAAAYAAAAIYAAAABAAAAVdW+QXIcv0EPAAAAdgAAAA8AAABMAAAAAAAAAAAAAAAAAAAA//////////9sAAAAUwBpAG4AZABpAGMAbwAgAFQAaQB0AHUAbABhAHIAAAAHAAAAAwAAAAcAAAAIAAAAAwAAAAYAAAAIAAAABAAAAAcAAAADAAAABAAAAAcAAAADAAAABwAAAAUAAABLAAAAQAAAADAAAAAFAAAAIAAAAAEAAAABAAAAEAAAAAAAAAAAAAAAXQEAAKAAAAAAAAAAAAAAAF0BAACgAAAAJQAAAAwAAAACAAAAJwAAABgAAAAFAAAAAAAAAP///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/QQ8AAACLAAAALQAAAEwAAAAEAAAADgAAAIsAAABPAQAAnAAAAKgAAABGAGkAcgBtAGEAZABvACAAcABvAHIAOgAgAEQAQQBOAEkARQBMACAAQgBFAE4ASgBBAE0ASQBOACAAUwBDAEgAVgBBAFIAVABaAE0AQQBOACAASwBBAFQAWgAA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Nsdr01VXavDiLP2I5MtP3+K+qwxTPLwrKNHxMBdKicU=</DigestValue>
    </Reference>
    <Reference Type="http://www.w3.org/2000/09/xmldsig#Object" URI="#idOfficeObject">
      <DigestMethod Algorithm="http://www.w3.org/2001/04/xmlenc#sha256"/>
      <DigestValue>g7/gCNLGDCYT4Ngh1b4HF+hbj7z5xFjgbaPw6iK/e7c=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ZkcyjD/e9YXBs8P+IbbH6Gmsq+xn86DKBdEZoRBj3Fw=</DigestValue>
    </Reference>
    <Reference Type="http://www.w3.org/2000/09/xmldsig#Object" URI="#idValidSigLnImg">
      <DigestMethod Algorithm="http://www.w3.org/2001/04/xmlenc#sha256"/>
      <DigestValue>F89nh/VcHoyu6XYKhZLzgIGoABrTxsDBJwK4FK/FkCg=</DigestValue>
    </Reference>
    <Reference Type="http://www.w3.org/2000/09/xmldsig#Object" URI="#idInvalidSigLnImg">
      <DigestMethod Algorithm="http://www.w3.org/2001/04/xmlenc#sha256"/>
      <DigestValue>Opebowo1iVERMOPeEAnjPyBwBCxrukK84AWiNm2XQ08=</DigestValue>
    </Reference>
  </SignedInfo>
  <SignatureValue>aOWOEtKt6Bfj590S2SA2fd4oJk+c3HzIfEB3WNkp/fSwn1R9QtSGhNxyTnbsBUK9OwdBHnqoPIX6
bOOccSrPzojkc/VKwBdAQejIHd1YXhdq3UzqA2wGnTcHemLqdfKYL28QjYAnISKPZHIIfuAM6Xb4
MwD54GKFVjhKP12Wxb6Ox5PuPltH+etM8K/P0qA5gcjF/Q4mu9tBt4uZKMuRhSSwhL4xQFAJbkB0
+jCziNqeKHEvQmxZ1EIvQ8RoHZ/NlNWYoe5+MG3HL/ujMQmqfKZ3oBFz0TSFlR1r0TMtz6xCfhKc
wWjL3F+JDSR/YJcvLkDJwpBlgXUiPJ7rhPwYzQ==</SignatureValue>
  <KeyInfo>
    <X509Data>
      <X509Certificate>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/ZPtDhioFZ2j3zXPB35mTA92GitNpIEplT6c3ezw+LsAFmEEa3GgNnHkjgwpZxsiCtF/X3n8rdiQ749Nl+iKuEV+Cq/9zY2Cl2wL1bbKCk5bWpOT3pjAxAD9Q3ed7kA6n0dcxQg8+Djyb87GOYk0D7dO1Te+GpJz48HyRQIl54NdPwo+2ycmFrW74BVYsBnHnm9HKZol0D/WuLcvlQXSb+4S5YzyBqUPIOUh4KbrQd1y7pIc2YVodW1KOuxvqe+QZuUejMGWfCyYhOOB5QuiIM0elNWRpEPKHIuKxJIzF9ywaNCBmrG4cCsWIbb732SSIkj7Ja9qzX4GvLcCAwEAAaOCA4AwggN8MAwGA1UdEwEB/wQCMAAwDgYDVR0PAQH/BAQDAgXgMCoGA1UdJQEB/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/lW626SlMmipgMzkzv8AHswFosy72hmUQr+17TtxRIDxjV2KMtCoFXURgZVr7x1NjYNKvarTOe+78dmjSzYqhg9gtV0QipK1dia+aBdCEWeHTwESwkXeUnUh1fhImxwInOilkNym+SFHbg55b7P9HlNzM6MPC63tunLPzZx20V2YIwokieXMPScv+UegMMldZJfeUV9Xke5C5+/uBORNK2HjdUsM+4Q3O6JmQwOO3fs03QC0F5AXQdwlmoBAANkyp5sLnRmfWwoJWHfxuHQjIbrmqoDnTkeNLcXkS31XN1/fFy1Sdtf14QxexqUSUY+OLvgDHAfNAs3lTKN9/3m4CNse0l6KMOqTQRecJILjjVXblR2Fdn97t680qQ1xKIk7DSLwc7CVPi633ljUtt5VRqIMMspZXdF6AHI5rw1LFbRKgB2DezKWYSdQ8H0ucXImiihCXnUSIilNzziIapFIhhY1AlCkObo744h6g5aH5HaJbrXYtM1GqeVAMBSkayYIx7TWg7PMrNV/uXYlOKCqG9ogxxNaBXsWpznkDn25JUIgion7NHTs0phJPIeW5jlPS654leQAQ8SNpucxftJd1cc64Ja3tTOrTMxFY+GxnkNNx3fwT6hiHWD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vwRh/Oj/nQqxyMpt5s87zdrk7QnQXvi1gqWM/lC+nLI=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S+9gA1nNCJ6QE9vAxlyCireQZVONo14rWdrOSEK6H/A=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drawing1.xml?ContentType=application/vnd.openxmlformats-officedocument.drawing+xml">
        <DigestMethod Algorithm="http://www.w3.org/2001/04/xmlenc#sha256"/>
        <DigestValue>PafUguUYQ3zeJYWvTPcC6D09eVriU1oM8EKBkn+Dxx4=</DigestValue>
      </Reference>
      <Reference URI="/xl/drawings/drawing2.xml?ContentType=application/vnd.openxmlformats-officedocument.drawing+xml">
        <DigestMethod Algorithm="http://www.w3.org/2001/04/xmlenc#sha256"/>
        <DigestValue>/XUrmMzumEYdgOkytCG6BWWD+wTIdA3oNesKeR58V2Y=</DigestValue>
      </Reference>
      <Reference URI="/xl/drawings/drawing3.xml?ContentType=application/vnd.openxmlformats-officedocument.drawing+xml">
        <DigestMethod Algorithm="http://www.w3.org/2001/04/xmlenc#sha256"/>
        <DigestValue>RrtxJAL/B8Xw6/0NsmIMgRvB3Y+9btXVkFanKc5yUDo=</DigestValue>
      </Reference>
      <Reference URI="/xl/drawings/drawing4.xml?ContentType=application/vnd.openxmlformats-officedocument.drawing+xml">
        <DigestMethod Algorithm="http://www.w3.org/2001/04/xmlenc#sha256"/>
        <DigestValue>5z4tEZLcVuZURATSTfV5pf3SQaBNbNNFMXGlk5ZpglQ=</DigestValue>
      </Reference>
      <Reference URI="/xl/drawings/drawing5.xml?ContentType=application/vnd.openxmlformats-officedocument.drawing+xml">
        <DigestMethod Algorithm="http://www.w3.org/2001/04/xmlenc#sha256"/>
        <DigestValue>O3iB3Tfta+MRLvMPqqCHwGqaNXTI3Mj3wWPIKMZQFFE=</DigestValue>
      </Reference>
      <Reference URI="/xl/drawings/drawing6.xml?ContentType=application/vnd.openxmlformats-officedocument.drawing+xml">
        <DigestMethod Algorithm="http://www.w3.org/2001/04/xmlenc#sha256"/>
        <DigestValue>YUAa76TFxHPdUvlb3mxQNj0/Wng+SkDhRQuyHQpy6aw=</DigestValue>
      </Reference>
      <Reference URI="/xl/drawings/vmlDrawing1.vml?ContentType=application/vnd.openxmlformats-officedocument.vmlDrawing">
        <DigestMethod Algorithm="http://www.w3.org/2001/04/xmlenc#sha256"/>
        <DigestValue>SWP6Rbo6UotIe16i0Atzk/jXsK9c4FE8DcMFzpOpcs8=</DigestValue>
      </Reference>
      <Reference URI="/xl/drawings/vmlDrawing2.vml?ContentType=application/vnd.openxmlformats-officedocument.vmlDrawing">
        <DigestMethod Algorithm="http://www.w3.org/2001/04/xmlenc#sha256"/>
        <DigestValue>RY3pSxJWfluoT5pn4l0MEac1e7SPBpX1Qp0zZm6D7JQ=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4D/egrgXwco2/SZG8wB0F5Sh2Of1bbWhEItv+/i+5us=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63xYW126gHT90qSmhAb7Vusc8XHx7Lg4qXJfSp+RcPQ=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rmzVL/XVPWlyM4XfNiopajPjXOzJBHW+KMAirvNv4ZM=</DigestValue>
      </Reference>
      <Reference URI="/xl/media/image2.emf?ContentType=image/x-emf">
        <DigestMethod Algorithm="http://www.w3.org/2001/04/xmlenc#sha256"/>
        <DigestValue>kFW6HWvSeB+VUo5DGWD8nclfnpwwSLgXjMXVii2ho4Q=</DigestValue>
      </Reference>
      <Reference URI="/xl/media/image3.emf?ContentType=image/x-emf">
        <DigestMethod Algorithm="http://www.w3.org/2001/04/xmlenc#sha256"/>
        <DigestValue>iLUD0FMB+zKTIyaAAqhWtQIMUPzeqWLwzOP2uLDG39Y=</DigestValue>
      </Reference>
      <Reference URI="/xl/media/image4.emf?ContentType=image/x-emf">
        <DigestMethod Algorithm="http://www.w3.org/2001/04/xmlenc#sha256"/>
        <DigestValue>CkPajTqCN6K59Qw2rC5T4J+9BYJKFU8exGvG8dUCkQs=</DigestValue>
      </Reference>
      <Reference URI="/xl/media/image5.emf?ContentType=image/x-emf">
        <DigestMethod Algorithm="http://www.w3.org/2001/04/xmlenc#sha256"/>
        <DigestValue>Fk8jOW9rHVRq9wYddVbPHf8KnaH+3SFt90y7UuQ46z8=</DigestValue>
      </Reference>
      <Reference URI="/xl/media/image6.emf?ContentType=image/x-emf">
        <DigestMethod Algorithm="http://www.w3.org/2001/04/xmlenc#sha256"/>
        <DigestValue>9X0o6ajwpwV5MGenpl9YPsU1CWzKtlISNC2W9ECW7kI=</DigestValue>
      </Reference>
      <Reference URI="/xl/media/image7.emf?ContentType=image/x-emf">
        <DigestMethod Algorithm="http://www.w3.org/2001/04/xmlenc#sha256"/>
        <DigestValue>jyxCwSvQ8Oh6Q8gIfq61a/qhL25d/FhWOodEuug9T68=</DigestValue>
      </Reference>
      <Reference URI="/xl/media/image8.emf?ContentType=image/x-emf">
        <DigestMethod Algorithm="http://www.w3.org/2001/04/xmlenc#sha256"/>
        <DigestValue>jyxCwSvQ8Oh6Q8gIfq61a/qhL25d/FhWOodEuug9T68=</DigestValue>
      </Reference>
      <Reference URI="/xl/media/image9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9Km/FB1pJilOe158PeaA81/ky/GruqY8HepOhREOm6s=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5rURLhj8GpFEtO4UHM1qYr4iHG7oUCmSCXL06AR0BuQ=</DigestValue>
      </Reference>
      <Reference URI="/xl/styles.xml?ContentType=application/vnd.openxmlformats-officedocument.spreadsheetml.styles+xml">
        <DigestMethod Algorithm="http://www.w3.org/2001/04/xmlenc#sha256"/>
        <DigestValue>LymD9C+yu5QDPUTpXmkSCyTVvTCxPjdKRPp/TyHLY8U=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p0LT3DlZVpE10vRAfrSMpqsg5OMQUIn8D1xA3VzZNh8=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GspYnEcQOXOWTAXGe4H49KqAmFxXJICgTDwYElqQ4x0=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3pa9GESD2yJqFV7Vc0AItc72HGZZi7S53ms79QtEplg=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3IcUSBlChefmHM6ejFDM45Bxkh0hO5cL1qS/sU6XuCg=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XHPUpyCb3KGF/VPNYRDY1SVZKwF07rkSYb4hYsHPqFk=</DigestValue>
      </Reference>
      <Reference URI="/xl/worksheets/sheet10.xml?ContentType=application/vnd.openxmlformats-officedocument.spreadsheetml.worksheet+xml">
        <DigestMethod Algorithm="http://www.w3.org/2001/04/xmlenc#sha256"/>
        <DigestValue>Pp30X00yNbTVE+zBu6jS9dfm5+2uV7j2RUoyY0KRLVc=</DigestValue>
      </Reference>
      <Reference URI="/xl/worksheets/sheet11.xml?ContentType=application/vnd.openxmlformats-officedocument.spreadsheetml.worksheet+xml">
        <DigestMethod Algorithm="http://www.w3.org/2001/04/xmlenc#sha256"/>
        <DigestValue>lNdK98h7pEY0gX1jXIcKZFDrUW41OK6Q4evHFvmMs5g=</DigestValue>
      </Reference>
      <Reference URI="/xl/worksheets/sheet12.xml?ContentType=application/vnd.openxmlformats-officedocument.spreadsheetml.worksheet+xml">
        <DigestMethod Algorithm="http://www.w3.org/2001/04/xmlenc#sha256"/>
        <DigestValue>E/4Ipf3a4jTo+PPPNP9q/elD1lsG/T0b5KGmT90PM5Y=</DigestValue>
      </Reference>
      <Reference URI="/xl/worksheets/sheet13.xml?ContentType=application/vnd.openxmlformats-officedocument.spreadsheetml.worksheet+xml">
        <DigestMethod Algorithm="http://www.w3.org/2001/04/xmlenc#sha256"/>
        <DigestValue>6ajPIgOlBB9eoN2OiWX0K+QxxJ6nEGFnSFV53k0Okj8=</DigestValue>
      </Reference>
      <Reference URI="/xl/worksheets/sheet14.xml?ContentType=application/vnd.openxmlformats-officedocument.spreadsheetml.worksheet+xml">
        <DigestMethod Algorithm="http://www.w3.org/2001/04/xmlenc#sha256"/>
        <DigestValue>u8KKOKPtyr2J6Lnnd+38ud3/kS59gyB8Cv3pcQtz3GU=</DigestValue>
      </Reference>
      <Reference URI="/xl/worksheets/sheet15.xml?ContentType=application/vnd.openxmlformats-officedocument.spreadsheetml.worksheet+xml">
        <DigestMethod Algorithm="http://www.w3.org/2001/04/xmlenc#sha256"/>
        <DigestValue>cVrw31oeVIXqKNeVWZXACYqHhisgLCdpCN3lyBXWhg8=</DigestValue>
      </Reference>
      <Reference URI="/xl/worksheets/sheet16.xml?ContentType=application/vnd.openxmlformats-officedocument.spreadsheetml.worksheet+xml">
        <DigestMethod Algorithm="http://www.w3.org/2001/04/xmlenc#sha256"/>
        <DigestValue>rvT8R4LiG3isXwD9mmgVXKC6GL8Yk68IJosWl17K750=</DigestValue>
      </Reference>
      <Reference URI="/xl/worksheets/sheet17.xml?ContentType=application/vnd.openxmlformats-officedocument.spreadsheetml.worksheet+xml">
        <DigestMethod Algorithm="http://www.w3.org/2001/04/xmlenc#sha256"/>
        <DigestValue>aDEMIO0EDR1giWLYZOlLpUMxNTH5LzEkGJL4zdI/3HA=</DigestValue>
      </Reference>
      <Reference URI="/xl/worksheets/sheet18.xml?ContentType=application/vnd.openxmlformats-officedocument.spreadsheetml.worksheet+xml">
        <DigestMethod Algorithm="http://www.w3.org/2001/04/xmlenc#sha256"/>
        <DigestValue>4bc3hBbX13pHNDmNJlnC5E/JK964xKY3RLkikMVyfCM=</DigestValue>
      </Reference>
      <Reference URI="/xl/worksheets/sheet19.xml?ContentType=application/vnd.openxmlformats-officedocument.spreadsheetml.worksheet+xml">
        <DigestMethod Algorithm="http://www.w3.org/2001/04/xmlenc#sha256"/>
        <DigestValue>OL3pc1oj75t46EImXx5WfldOXgkB0i6Lc5YmndVMYss=</DigestValue>
      </Reference>
      <Reference URI="/xl/worksheets/sheet2.xml?ContentType=application/vnd.openxmlformats-officedocument.spreadsheetml.worksheet+xml">
        <DigestMethod Algorithm="http://www.w3.org/2001/04/xmlenc#sha256"/>
        <DigestValue>ohsgTw9jQFRH8In4R8vXiFHWpkRoIA5eF9vL/GM1cMc=</DigestValue>
      </Reference>
      <Reference URI="/xl/worksheets/sheet20.xml?ContentType=application/vnd.openxmlformats-officedocument.spreadsheetml.worksheet+xml">
        <DigestMethod Algorithm="http://www.w3.org/2001/04/xmlenc#sha256"/>
        <DigestValue>AroWN8WBX1BwqI3hb9CDn0SCc7wYC238E6fZfxBANUs=</DigestValue>
      </Reference>
      <Reference URI="/xl/worksheets/sheet21.xml?ContentType=application/vnd.openxmlformats-officedocument.spreadsheetml.worksheet+xml">
        <DigestMethod Algorithm="http://www.w3.org/2001/04/xmlenc#sha256"/>
        <DigestValue>l359/d3YUuhE7raB4Hi4Hf8vQ5l1GkFmPgx+NrxvMro=</DigestValue>
      </Reference>
      <Reference URI="/xl/worksheets/sheet3.xml?ContentType=application/vnd.openxmlformats-officedocument.spreadsheetml.worksheet+xml">
        <DigestMethod Algorithm="http://www.w3.org/2001/04/xmlenc#sha256"/>
        <DigestValue>UtffgZLNsTGIwibrSMzzQXrtiZDkV+FTw7gbSYdO2aU=</DigestValue>
      </Reference>
      <Reference URI="/xl/worksheets/sheet4.xml?ContentType=application/vnd.openxmlformats-officedocument.spreadsheetml.worksheet+xml">
        <DigestMethod Algorithm="http://www.w3.org/2001/04/xmlenc#sha256"/>
        <DigestValue>mJyl7AhB72REjETBQJkOiEN6A4F7v8mXwsPFRJq5mTU=</DigestValue>
      </Reference>
      <Reference URI="/xl/worksheets/sheet5.xml?ContentType=application/vnd.openxmlformats-officedocument.spreadsheetml.worksheet+xml">
        <DigestMethod Algorithm="http://www.w3.org/2001/04/xmlenc#sha256"/>
        <DigestValue>DMnDoLNVbahEO+s0+DiHsdLdZALiVwTLo+wTY+FMLQ4=</DigestValue>
      </Reference>
      <Reference URI="/xl/worksheets/sheet6.xml?ContentType=application/vnd.openxmlformats-officedocument.spreadsheetml.worksheet+xml">
        <DigestMethod Algorithm="http://www.w3.org/2001/04/xmlenc#sha256"/>
        <DigestValue>tQEyeb0/9gvN3gGBklIz4jIZeZ/6EoJZGamzrQdko14=</DigestValue>
      </Reference>
      <Reference URI="/xl/worksheets/sheet7.xml?ContentType=application/vnd.openxmlformats-officedocument.spreadsheetml.worksheet+xml">
        <DigestMethod Algorithm="http://www.w3.org/2001/04/xmlenc#sha256"/>
        <DigestValue>0BkinvxzZ73rufLiIyy/ky5do16v+0DwVNDxzHuUZYY=</DigestValue>
      </Reference>
      <Reference URI="/xl/worksheets/sheet8.xml?ContentType=application/vnd.openxmlformats-officedocument.spreadsheetml.worksheet+xml">
        <DigestMethod Algorithm="http://www.w3.org/2001/04/xmlenc#sha256"/>
        <DigestValue>6HDAWbdTnp7fhUKS0WuvQemuIEIDcFvSbQulQdsfpx8=</DigestValue>
      </Reference>
      <Reference URI="/xl/worksheets/sheet9.xml?ContentType=application/vnd.openxmlformats-officedocument.spreadsheetml.worksheet+xml">
        <DigestMethod Algorithm="http://www.w3.org/2001/04/xmlenc#sha256"/>
        <DigestValue>r29rrvoFskO3TrXcmnIVGjwsIIF3Ll+1tgEmA+U7jF0=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2021-03-29T17:14:35Z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{16AA837F-2A19-4FE3-A5E8-7CDF4EB159D5}</SetupID>
          <SignatureText>Elvira Ruffinelli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2021-03-29T17:14:35Z</xd:SigningTime>
          <xd:SigningCertificate>
            <xd:Cert>
              <xd:CertDigest>
                <DigestMethod Algorithm="http://www.w3.org/2001/04/xmlenc#sha256"/>
                <DigestValue>rFDaJmUEWn9feeGOai0H+I+iwaKuE36BNaHBpBToifQ=</DigestValue>
              </xd:CertDigest>
              <xd:IssuerSerial>
                <X509IssuerName>C=PY, O=DOCUMENTA S.A., CN=CA-DOCUMENTA S.A., SERIALNUMBER=RUC 80050172-1</X509IssuerName>
                <X509SerialNumber>1002005078442057290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2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CCtHnaQ6vsBHqZWaEh7GwBSAAAASAAAAJJ9VmgugpF3AAAAAAAAGna4ytMBkR6XdwAAAACSfVZosR6Xd/TK0wG4/PsBkn1WaAAAAAC4/PsBDAuZAQAAAAAAAAAAAAAAAAAAAAAEAAAA6MvTAejL0wEAAgAA5MrTAQAAC3a8ytMBFBMDdhAAAADqy9MBCQAAAJlvC3b4DAxLVAbyfgkAAAAkEwN26MvTAQACAADoy9MBAAAAAAAAAAAAAAAAAAAAAAAAAAAeplZoIK0edujK0wEUosZ1SKQUfB6mVmgQy9MBImoLdgAAAAAAAgAA6MvTAQkAAADoy9MBZHYACAAAAAAlAAAADAAAAAEAAAAYAAAADAAAAAAAAAISAAAADAAAAAEAAAAeAAAAGAAAAL0AAAAEAAAA9wAAABEAAAAlAAAADAAAAAEAAABUAAAAiAAAAL4AAAAEAAAA9QAAABAAAAABAAAA0XbJQasKyUG+AAAABAAAAAoAAABMAAAAAAAAAAAAAAAAAAAA//////////9gAAAAMgA5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+wEYLRgSqJlpDxAAAAC40H8PAA0YElEBAAAAAAAAyNB/D2QAAABMAVEBqJlpD8Tw0wHiWpN3AgAAABgtGBIAAPsBGPLTAV6fk3cAAPsBAgAAABgtGBJANAxLAAD7ARAtGBKGn5N32EyrBAQAAABk8tMBZPLTAQACAAAAANMBXG4Ldjzx0wEUEwN2EAAAAGby0wEHAAAAmW8Ldkzx0wFUBvJ+BwAAACQTA3Zk8tMBAAIAAGTy0wEAAAAAAAAAAAAAAAAAAAAAAAAAAIBZCBIXLRgSXPHTAaDPlHfInxR8jPHTASJqC3YAAAAAAAIAAGTy0wEHAAAAZPLTA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MBqAAAAAEAAAAAAAAAAAAAACIAACIAAAAAAgAAAAAA+wEyAQAzmFXHGAAAAAAowc4YAwAAAAAA+wEYvM4YAAAAACjBzhjjhQhnAwAAAOyFCGcBAAAA+HhLEmjNOWeOaABnq9VNPwAAAABMKsN1BAAAAHxU0wF8VNMBAAIAAAAA0wFcbgt2VFPTARQTA3YQAAAAflTTAQYAAACZbwt2kAEAAFQG8n4GAAAAJBMDdnxU0wEAAgAAfFTTAQAAAAAAAAAAAAAAAAAAAAAAAAAAAAAAAAAAAAAAAAAAAAAAAOA9FHykU9MBImoLdgAAAAAAAgAAfFTTAQYAAAB8VNMB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VAAAAAfsBAGwAAAAAAAAA7ZMUZ/BR0wEtlxRniR4B+6iiQwx0khRn8C6sBKiiQwzQ56YYFQAAAKiiQwygkhRn6GACGaiiQwwbAAAAFQAAABhT0wHQ56YYAAAAAAAAAAAAAAAACAAAAEwqw3UEAAAAtFPTAbRT0wEAAgAAAADTAVxuC3aMUtMBFBMDdhAAAAC2U9MBCQAAAJlvC3aQAQAAVAbyfgkAAAAkEwN2tFPTAQACAAC0U9MBAAAAAAAAAAAAAAAAAAAAAAAAAAAAAAAAAAAAAAAAAAAAAAAAuDwUfNxS0wEiagt2AAAAAAACAAC0U9MBCQAAALRT0wFkdgAIAAAAACUAAAAMAAAABAAAABgAAAAMAAAAAAAAAhIAAAAMAAAAAQAAAB4AAAAYAAAAKQAAADMAAACTAAAASAAAACUAAAAMAAAABAAAAFQAAAC0AAAAKgAAADMAAACRAAAARwAAAAEAAADRdslBqwrJQSoAAAAzAAAAEQAAAEwAAAAAAAAAAAAAAAAAAAD//////////3AAAABFAGwAdgBpAHIAYQAgAFIAdQBmAGYAaQBuAGUAbABsAGkAAAAIAAAABAAAAAgAAAAEAAAABgAAAAgAAAAEAAAACgAAAAkAAAAFAAAABQAAAAQAAAAJAAAACAAAAAQAAAAE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//////////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</Object>
  <Object Id="idInvalidSigLnImg">AQAAAGwAAAAAAAAAAAAAAP8AAAB/AAAAAAAAAAAAAAAvGQAAkQwAACBFTUYAAAEAd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YwAAAACcz+7S6ffb7fnC0t1haH0hMm8aLXIuT8ggOIwoRKslP58cK08AAAFmAAAAAMHg9P///////////+bm5k9SXjw/SzBRzTFU0y1NwSAyVzFGXwEBAmIUCA8mnM/u69/SvI9jt4tgjIR9FBosDBEjMVTUMlXWMVPRKUSeDxk4AAAAAAAAAADT6ff///////+Tk5MjK0krSbkvUcsuT8YVJFoTIFIrSbgtTcEQHEd8GQ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AgrR52kOr7AR6mVmhIexsAUgAAAEgAAACSfVZoLoKRdwAAAAAAABp2uMrTAZEel3cAAAAAkn1WaLEel3f0ytMBuPz7AZJ9VmgAAAAAuPz7AQwLmQEAAAAAAAAAAAAAAAAAAAAABAAAAOjL0wHoy9MBAAIAAOTK0wEAAAt2vMrTARQTA3YQAAAA6svTAQkAAACZbwt2+AwMS1QG8n4JAAAAJBMDdujL0wEAAgAA6MvTAQAAAAAAAAAAAAAAAAAAAAAAAAAAHqZWaCCtHnboytMBFKLGdUikFHweplZoEMvTASJqC3YAAAAAAAIAAOjL0wEJAAAA6MvTAWR2AAgAAAAAJQAAAAwAAAABAAAAGAAAAAwAAAD/AAACEgAAAAwAAAABAAAAHgAAABgAAAAiAAAABAAAAHIAAAARAAAAJQAAAAwAAAABAAAAVAAAAKgAAAAjAAAABAAAAHAAAAAQAAAAAQAAANF2yUGrCslBIwAAAAQAAAAPAAAATAAAAAAAAAAAAAAAAAAAAP//////////bAAAAEYAaQByAG0AYQAgAG4AbwAgAHYA4QBsAGkAZABhAH8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+wEYLRgSqJlpDxAAAAC40H8PAA0YElEBAAAAAAAAyNB/D2QAAABMAVEBqJlpD8Tw0wHiWpN3AgAAABgtGBIAAPsBGPLTAV6fk3cAAPsBAgAAABgtGBJANAxLAAD7ARAtGBKGn5N32EyrBAQAAABk8tMBZPLTAQACAAAAANMBXG4Ldjzx0wEUEwN2EAAAAGby0wEHAAAAmW8Ldkzx0wFUBvJ+BwAAACQTA3Zk8tMBAAIAAGTy0wEAAAAAAAAAAAAAAAAAAAAAAAAAAIBZCBIXLRgSXPHTAaDPlHfInxR8jPHTASJqC3YAAAAAAAIAAGTy0wEHAAAAZPLTA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MBqAAAAAEAAAAAAAAAAAAAACIAACIAAAAAAgAAAAAA+wEyAQAzmFXHGAAAAAAowc4YAwAAAAAA+wEYvM4YAAAAACjBzhjjhQhnAwAAAOyFCGcBAAAA+HhLEmjNOWeOaABnq9VNPwAAAABMKsN1BAAAAHxU0wF8VNMBAAIAAAAA0wFcbgt2VFPTARQTA3YQAAAAflTTAQYAAACZbwt2kAEAAFQG8n4GAAAAJBMDdnxU0wEAAgAAfFTTAQAAAAAAAAAAAAAAAAAAAAAAAAAAAAAAAAAAAAAAAAAAAAAAAOA9FHykU9MBImoLdgAAAAAAAgAAfFTTAQYAAAB8VNMB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VAAAAAfsBAGwAAAAAAAAA7ZMUZ/BR0wEtlxRniR4B+6iiQwx0khRn8C6sBKiiQwzQ56YYFQAAAKiiQwygkhRn6GACGaiiQwwbAAAAFQAAABhT0wHQ56YYAAAAAAAAAAAAAAAACAAAAEwqw3UEAAAAtFPTAbRT0wEAAgAAAADTAVxuC3aMUtMBFBMDdhAAAAC2U9MBCQAAAJlvC3aQAQAAVAbyfgkAAAAkEwN2tFPTAQACAAC0U9MBAAAAAAAAAAAAAAAAAAAAAAAAAAAAAAAAAAAAAAAAAAAAAAAAuDwUfNxS0wEiagt2AAAAAAACAAC0U9MBCQAAALRT0wFkdgAIAAAAACUAAAAMAAAABAAAABgAAAAMAAAAAAAAAhIAAAAMAAAAAQAAAB4AAAAYAAAAKQAAADMAAACTAAAASAAAACUAAAAMAAAABAAAAFQAAAC0AAAAKgAAADMAAACRAAAARwAAAAEAAADRdslBqwrJQSoAAAAzAAAAEQAAAEwAAAAAAAAAAAAAAAAAAAD//////////3AAAABFAGwAdgBpAHIAYQAgAFIAdQBmAGYAaQBuAGUAbABsAGkAbgAIAAAABAAAAAgAAAAEAAAABgAAAAgAAAAEAAAACgAAAAkAAAAFAAAABQAAAAQAAAAJAAAACAAAAAQAAAAE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//////////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RAAGAAAAAwAAAAQAAAAJAAAABgAAAAcAAAAHAAAAAwAAAAcAAAAHAAAABAAAAAMAAAADAAAABgAAAAUAAAAHAAAAAwAAAAcAAAAHAAAAAwAAAAgAAAAJAAAABgAAAAoAAAADAAAAAwAAAAcAAAAIAAAABgAAAAYAAAADAAAACAAAAAYAAAAFAAAABQAAAAMAAAADAAAACAAAAAM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1 </vt:lpstr>
      <vt:lpstr>Hoja1</vt:lpstr>
      <vt:lpstr>Anexo 1 D</vt:lpstr>
      <vt:lpstr>ACCIONISTA</vt:lpstr>
      <vt:lpstr>fiema 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Support</cp:lastModifiedBy>
  <cp:lastPrinted>2019-10-28T14:29:03Z</cp:lastPrinted>
  <dcterms:created xsi:type="dcterms:W3CDTF">1998-04-21T12:01:27Z</dcterms:created>
  <dcterms:modified xsi:type="dcterms:W3CDTF">2021-03-29T17:22:57Z</dcterms:modified>
</cp:coreProperties>
</file>